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filterPrivacy="1"/>
  <bookViews>
    <workbookView xWindow="5280" yWindow="330" windowWidth="20730" windowHeight="11160" activeTab="2"/>
  </bookViews>
  <sheets>
    <sheet name="Матрица" sheetId="2" r:id="rId1"/>
    <sheet name="ИЛ ОБЩИЙ ТЕСТ" sheetId="21" r:id="rId2"/>
    <sheet name="КО А" sheetId="14" r:id="rId3"/>
    <sheet name="КО Б" sheetId="15" r:id="rId4"/>
    <sheet name="КО В" sheetId="16" r:id="rId5"/>
    <sheet name="КО Г" sheetId="17" r:id="rId6"/>
    <sheet name="КО Д" sheetId="18" r:id="rId7"/>
    <sheet name="КО Е" sheetId="19" r:id="rId8"/>
    <sheet name="Профстандарт к А модулю " sheetId="4" r:id="rId9"/>
    <sheet name="Профстандарт к Б модулю (2)" sheetId="22" r:id="rId10"/>
    <sheet name="Профстандарт к В модулю (3)" sheetId="23" r:id="rId11"/>
    <sheet name="Профстандарт  к Г модулю(4)" sheetId="24" r:id="rId12"/>
    <sheet name="Профстандарт к Д модулю (5)" sheetId="25" r:id="rId13"/>
    <sheet name="Профстандарт к  Е модулю (6)" sheetId="26" r:id="rId14"/>
  </sheets>
  <definedNames>
    <definedName name="_xlnm._FilterDatabase" localSheetId="0" hidden="1">Матрица!$D$1:$D$12</definedName>
    <definedName name="Модуль3">'ИЛ ОБЩИЙ ТЕСТ'!$B$31:$G$46</definedName>
    <definedName name="модуль4">'ИЛ ОБЩИЙ ТЕСТ'!$B$47:$G$66</definedName>
    <definedName name="модуль5">'ИЛ ОБЩИЙ ТЕСТ'!$B$47:$G$171</definedName>
    <definedName name="модуль6">'ИЛ ОБЩИЙ ТЕСТ'!$B$175:$G$184</definedName>
    <definedName name="модуль7">'ИЛ ОБЩИЙ ТЕСТ'!$B$187:$G$202</definedName>
    <definedName name="РАБОЧАЯ_ПЛОЩАДКА_КОНКУРСАНТОВ_М1">'ИЛ ОБЩИЙ ТЕСТ'!$B$14:$G$24</definedName>
    <definedName name="Рабочая_площадка_М2">'ИЛ ОБЩИЙ ТЕСТ'!$B$25:$G$30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9"/>
  <c r="I2"/>
  <c r="I17" i="18"/>
  <c r="I2"/>
  <c r="I16" i="17"/>
  <c r="I2"/>
  <c r="I13" i="16"/>
  <c r="I2"/>
  <c r="I31" i="15"/>
  <c r="I14"/>
  <c r="I2"/>
  <c r="I2" i="14"/>
  <c r="I11" l="1"/>
  <c r="B137" i="21" l="1"/>
  <c r="B138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69" l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</calcChain>
</file>

<file path=xl/sharedStrings.xml><?xml version="1.0" encoding="utf-8"?>
<sst xmlns="http://schemas.openxmlformats.org/spreadsheetml/2006/main" count="1119" uniqueCount="499">
  <si>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</si>
  <si>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</si>
  <si>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</si>
  <si>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</si>
  <si>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</si>
  <si>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</si>
  <si>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</si>
  <si>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</si>
  <si>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</si>
  <si>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</si>
  <si>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Раздел ИЛ 4</t>
  </si>
  <si>
    <t>Вариатив</t>
  </si>
  <si>
    <t>набранные баллы в регионе</t>
  </si>
  <si>
    <t>Раздел ИЛ 5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</si>
  <si>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</si>
  <si>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</si>
  <si>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</si>
  <si>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</si>
  <si>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</si>
  <si>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</si>
  <si>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Раздел ИЛ 6</t>
  </si>
  <si>
    <t>ЧЕМПИОНАТ</t>
  </si>
  <si>
    <t xml:space="preserve">Сроки проведения </t>
  </si>
  <si>
    <t>Место проведения</t>
  </si>
  <si>
    <t>НАИМЕНОВАНИЕ КОМПЕТЕНЦИИ</t>
  </si>
  <si>
    <t>Главный эксперт</t>
  </si>
  <si>
    <t>Технический эксперт</t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</si>
  <si>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</si>
  <si>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</si>
  <si>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</si>
  <si>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</si>
  <si>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</si>
  <si>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</si>
  <si>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</si>
  <si>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</si>
  <si>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</si>
  <si>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</si>
  <si>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</si>
  <si>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</si>
  <si>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</si>
  <si>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</si>
  <si>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</si>
  <si>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</si>
  <si>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</si>
  <si>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РАСХОДНЫЕ МАТЕРИАЛЫ (НА 1 КОНКУРСАНТА \ КОМАНДУ)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</si>
  <si>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</si>
  <si>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</si>
  <si>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</si>
  <si>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</si>
  <si>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</si>
  <si>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</si>
  <si>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</si>
  <si>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</si>
  <si>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</si>
  <si>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</si>
  <si>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</si>
  <si>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</si>
  <si>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</si>
  <si>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</si>
  <si>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</si>
  <si>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</si>
  <si>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</si>
  <si>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</si>
  <si>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</si>
  <si>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</si>
  <si>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</si>
  <si>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</si>
  <si>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</si>
  <si>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</si>
  <si>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</si>
  <si>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</si>
  <si>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</si>
  <si>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</si>
  <si>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</si>
  <si>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</si>
  <si>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</si>
  <si>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</si>
  <si>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</si>
  <si>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</si>
  <si>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</si>
  <si>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</si>
  <si>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Выполнение клиничесих лабораторных исследований первой и второй категории сложности</t>
  </si>
  <si>
    <t>Профстандарт: 02.071 код A/01.5</t>
  </si>
  <si>
    <t>Взятие капиллярной крови для лабораторных исследований;                                                                               Прием биологического материала в лаборатории и предварительная оценка доставленных проб биологического материала;                                             Маркировка проб биологического материала; Регистрация проб биологического материала, поступивших в лабораторию;                                       Обработка и подготовка проб биологического материала к исследованию, транспортировке или хранению; Отбраковка проб биологического материала и оформление отбракованных проб;                                   Взятие проб для санитарно-бактериологического исследования объектов окружающей среды</t>
  </si>
  <si>
    <t>Этапы проведения лабораторного исследования; Правила взятия, регистрации, транспортировки и хранения биологического материала;                   Принципы сортировки биологического материала, методология работы с использованием автоматизированных систем сортировки;                 Способы маркировки биологических материалов для лабораторных исследований;                                         Методы подготовки образцов биологических материалов к исследованию, транспортировке или хранению;                                                                              Критерии отбраковки биологического материала; Методики взятия проб для санитарно-бактериологического исследования объектов окружающей среды.</t>
  </si>
  <si>
    <t xml:space="preserve">Использовать методику взятия капиллярной крови; Осуществлять первичную обработку биологического материала, поступившего в лабораторию:
- маркировку и регистрацию проб биологического материала;
- подготовку проб биологического материала к исследованию, транспортировке или хранению;
- транспортировку биоматериала к месту проведения лабораторных исследований;
- хранить пробы биологического материала с соблюдением необходимых условий;
- отбраковка проб биологического материала, не соответствующего утвержденным критериям; Проводить санитарно-бактериологическое обследование объектов окружающей среды.
</t>
  </si>
  <si>
    <t>Профстандарт: 02.071 код A/03.5</t>
  </si>
  <si>
    <t xml:space="preserve">Выполнение санитарных норм и правил при работе с потенциально опасным биологическим материалом;  Проведение мероприятий по защите персонала и пациентов от передачи инфекций, связанных с оказанием медицинской помощи, при сборе проб и работе с потенциально опасным биологическим материалом;                                                                      Проведение комплекса мероприятий по обеззараживанию и (или) обезвреживанию медицинских отходов класса Б и В, медицинских изделий, лабораторной посуды, инструментария, средств защиты;                                                                 Проведение экстренных профилактических мероприятий при возникновении аварийных ситуаций с риском инфицирования медицинского персонала; Соблюдение правил эксплуатации оборудования и требований охраны труда      </t>
  </si>
  <si>
    <t>Санитарно-эпидемиологические требования к организации работы медицинских лабораторий;      Меры индивидуальной защиты медицинского персонала и пациентов от инфицирования при выполнении лабораторных исследований;       Санитарно-эпидемиологические требования к проведению мероприятий по обеззараживанию и (или) обезвреживанию медицинских отходов класса Б и В, медицинских изделий, лабораторной посуды, инструментария, средств защиты;                        Санитарные нормы и правила по работе с микроорганизмами I-IV группы патогенности;    Комплекс экстренных профилактических мероприятий при возникновении аварийных ситуаций с риском инфицирования медицинского персонала;             Правила эксплуатации оборудования и требования охраны труда.</t>
  </si>
  <si>
    <t>Обеспечивать выполнение санитарных норм и правил при работе с потенциально опасным биологическим материалом и с микроорганизмами I-IV группы патогенности;                                                         Организовывать и проводить комплекс мероприятий по обеззараживанию и (или) обезвреживанию медицинских отходов класса Б и В, медицинских изделий, лабораторной посуды, инструментария, средств защиты;                                                               Проводить первичную обработку и экстренную профилактику инфекций, связанных с оказанием медицинской помощи, при попадании биологических материалов на кожу, слизистые, при уколах, порезах; Соблюдать правила эксплуатации оборудования и требования охраны труда</t>
  </si>
  <si>
    <t>Профстандарт: 02.071 код A/04.5</t>
  </si>
  <si>
    <r>
      <t>Составление плана работы и отчета о своей работе; Ведение медицинской документации, в том числе в форме электронного документа;                                  Контроль выполнения должностных обязанностей находящимся в распоряжении младшим медицинским персоналом;                                                                     Оформление и выдача пациенту или врачу результатов лабораторных исследований первой и второй категории сложности, не требующих дополнительной оценки или интерпретации;                                                                Использование в работе информационных систем в сфере здравоохранения и информационно-телекоммуникационной сети "Интернет"</t>
    </r>
    <r>
      <rPr>
        <sz val="11"/>
        <color theme="1"/>
        <rFont val="Calibri"/>
        <family val="2"/>
        <charset val="204"/>
        <scheme val="minor"/>
      </rPr>
      <t xml:space="preserve"> ; Использование в работе персональных данных пациентов и сведений, составляющих врачебную тайну </t>
    </r>
  </si>
  <si>
    <t>Составлять план работы и отчет о своей работе; Заполнять медицинскую документацию, в том числе в форме электронного документа, и контролировать качество ее ведения;                                                                Вести учет расходования реагентов и материалов при проведении лабораторных исследований первой и второй категории сложности;                        Контролировать выполнение должностных обязанностей находящимся в распоряжении младшим медицинским персоналом;                                 Использовать информационные системы и информационно-телекоммуникационную сеть "Интернет";                                                                   Использовать в работе персональные данные пациентов и сведения, составляющие врачебную тайну</t>
  </si>
  <si>
    <t>Нормативные правовые акты Российской Федерации в сфере здравоохранения, общие вопросы организации лабораторной службы, правила проведения лабораторных исследований;                                Функциональные обязанности находящегося в распоряжении младшего медицинского персонала лаборатории;                                                                          Правила учета расходных материалов и реагентов, требования к качеству поступающих расходных материалов и реагентов;                                                         Правила оформления медицинской документации в медицинских лабораториях, в том числе в форме электронного документа;                                                       Правила работы в информационных системах в сфере здравоохранения и информационно-телекоммуникационной сети "Интернет";              Правила обращения с персональными данными пациентов и сведениями, составляющими врачебную тайну;                                                                                    Требования охраны труда, основы личной безопасности и конфликтологии</t>
  </si>
  <si>
    <t>Профстандарт: 02.071 код A/05.5</t>
  </si>
  <si>
    <t>Оценка состояния, требующего оказания медицинской помощи в экстренной форме;                                   Распознавание состояний, представляющих угрозу жизни, включая состояние клинической смерти (остановка жизненно важных функций организма человека (кровообращения и (или) дыхания), требующих оказания медицинской помощи в экстренной форме;                                                                                        Оказание медицинской помощи в экстренной форме при состояниях, представляющих угрозу жизни, в том числе клинической смерти (остановка жизненно важных функций организма человека (кровообращения и (или) дыхания), в том числе беременным и детям; Выполнение мероприятий базовой сердечно-легочной реанимации</t>
  </si>
  <si>
    <t>Оценивать состояния, требующие оказания медицинской помощи в экстренной форме; Распознавать состояния, представляющие угрозу жизни, включая состояние клинической смерти (остановка жизненно важных функций организма человека (кровообращения и (или) дыхания), требующие оказания медицинской помощи в экстренной форме;                                                              Выполнять мероприятия базовой сердечно-легочной реанимации;                                                                        Оказывать медицинскую помощь в экстренной форме при состояниях, представляющих угрозу жизни, в том числе клинической смерти (остановка жизненно важных функций организма человека (кровообращения и (или) дыхания), в том числе беременным и детям</t>
  </si>
  <si>
    <t>Методика сбора жалоб и анамнеза жизни и заболевания у пациентов (их законных представителей) или лиц, осуществляющих уход; Клинические признаки внезапных острых заболеваний и состояний, представляющие угрозу жизни человека;   Клинические признаки внезапного прекращения кровообращения и (или) дыхания;                             Правила проведения базовой сердечно-легочной реанимации;                                                                             Способы медицинской эвакуации пациентов</t>
  </si>
  <si>
    <t>ФГОС СПО 31.02.03 Лабораторная диагностика</t>
  </si>
  <si>
    <t>ПК 1.1. Проводить физико-химические исследования и владеть 
техникой лабораторных работ.</t>
  </si>
  <si>
    <t>ПК 1.2. Обеспечивать требования охраны труда, правил техники 
безопасности, санитарно-эпидемиологического и гигиенического 
режимов при выполнении клинических лабораторных 
исследований и инструментальных исследований при 
производстве судебно-медицинских экспертиз (исследований)</t>
  </si>
  <si>
    <t>ПК 1.3. Организовывать деятельность находящегося в 
распоряжении медицинского персонала</t>
  </si>
  <si>
    <t>ПК 1.4. Вести медицинскую документацию при выполнении 
лабораторных исследований с учетом профиля лаборатории.</t>
  </si>
  <si>
    <t xml:space="preserve">ПК 1.5. Оказывать медицинскую помощь в экстренной форме.
</t>
  </si>
  <si>
    <t>Взятие, прием, предварительная оценка и обработка биологических материалов, приготовление проб и препаратов;                     Обеспечение санитарно-противоэпидемического режима медицинской лаборатории                        Ведение медицинской документации, организация деятельности находящегося в распоряжении медицинского персонала;                           Оказание медицинской помощи в экстренной форме</t>
  </si>
  <si>
    <t>ПС: 02.071; ФГОС СПО 31.02.03 Лабораторная диагностика</t>
  </si>
  <si>
    <t>Для выполнения конкурсного задания (или проведения РЧ) неизменными являются модули 1,2,4. Другие модули выбираются под запрос работодателя конкретного региона. Количество баллов в критериях оценки не меняется.</t>
  </si>
  <si>
    <t>Профстандарт: 02.071 код A/02.5</t>
  </si>
  <si>
    <t xml:space="preserve">
</t>
  </si>
  <si>
    <t>Подготовка рабочего места, реагентов, расходного материала и лабораторного оборудования для проведения лабораторных исследований в соответствии со стандартными операционными процедурами; Выполнение лабораторных исследований первой и второй категории сложности и отдельных этапов лабораторных исследований третьей категории сложности без оценки результатов или с первичной их оценкой, без формулирования заключения:
- химико-микроскопических;
- гематологических;
- биохимических;
- коагулологических;
- иммунологических;
- иммуногематологических;
- химико-токсикологических;                                             Оценка результатов клинических лабораторных исследований первой и второй категории сложности и направление их медицинскому технологу,  врачу клинической лабораторной диагностики для дальнейшей оценки, интерпретации и формулирования заключения</t>
  </si>
  <si>
    <t xml:space="preserve">Нормативные правовые акты Российской Федерации в сфере здравоохранения, общие вопросы организации лабораторной службы, правила проведения лабораторных исследований;                                        Правила организации деятельности лаборатории, этапы лабораторных исследований, задачи персонала;  Правила транспортировки и хранения проб биологического материала с целью проведения отсроченного лабораторного исследования;                Виды лабораторного оборудования и правила его эксплуатации;                                                                         Правила учета и контроля расходных материалов в соответствии с технологиями и методиками;           Правила учета и контроля расходных материалов в соответствии с технологиями и методиками;          Технологии аналитического этапа лабораторных исследований первой и второй категории сложности в соответствии с видами исследований;                       Правила передачи результатов лабораторных исследований медицинскому технологу, биологу или врачу клинической лабораторной диагностики для их оценки и интерпретации;                                                              Комплекс мер по обеспечению качества лабораторных исследований на аналитическом этапе             </t>
  </si>
  <si>
    <t xml:space="preserve">Подготавливать рабочее место и лабораторное оборудование для проведения исследований в соответствии со стандартными операционными процедурами;                                                                         Проводить лабораторные исследования биологического материала первой и второй категории сложности самостоятельно и отдельные этапы лабораторных исследований третьей категории сложности под руководством медицинского технолога, биолога, бактериолога, медицинского микробиолога или врача клинической лабораторной диагностики без формулирования заключения:
- химико-микроскопические;
- гематологические;
- биохимические;
- коагулологические;
- иммунологические;
- иммуногематологические;
- химико-токсикологические;
Оценивать результаты лабораторных исследований первой и второй категории сложности для направления их медицинскому технологу, врачу клинической лабораторной диагностики для интерпретации и формулирования заключения
</t>
  </si>
  <si>
    <t>ПК 2.2. Выполнять процедуры аналитического этапа клинических
лабораторных исследований первой и второй категории
сложности.</t>
  </si>
  <si>
    <t xml:space="preserve">ПК 2.1. Выполнять процедуры преаналитического (лабораторного)
этапа клинических лабораторных исследований первой и второй
категории сложности.
</t>
  </si>
  <si>
    <t>ПК 2.3. Выполнять процедуры постаналитического этапа
клинических лабораторных исследований первой и второй
категории сложности.</t>
  </si>
  <si>
    <t xml:space="preserve">Выполнение клинических лабораторных исследований;   Ведение медицинской документации, организация деятельности находящегося в распоряжении медицинского персонала;   </t>
  </si>
  <si>
    <t xml:space="preserve">Выполнение клинических лабораторных исследований; Обеспечение санитарно-противоэпидемического режима медицинской лаборатории; Ведение медицинской документации, организация деятельности находящегося в распоряжении медицинского персонала;   </t>
  </si>
  <si>
    <t xml:space="preserve">Выполнение клинических лабораторных исследований;    Ведение медицинской документации, организация деятельности находящегося в распоряжении медицинского персонала;    </t>
  </si>
  <si>
    <t>Выполнение клинических лабораторных исследований; Ведение медицинской документации, организация деятельности находящегося в распоряжении медицинского персонала</t>
  </si>
  <si>
    <t>Обеспечение санитарно-противоэпидемического режима медицинской лаборатории; Ведение медицинской документации, организация деятельности находящегося в распоряжении медицинского персонала</t>
  </si>
  <si>
    <t>ПК 3.2. Выполнять процедуры аналитического этапа 
микробиологических исследований первой и второй категории 
сложности.</t>
  </si>
  <si>
    <t xml:space="preserve">ПК 3.1. Выполнять процедуры преаналитического (лабораторного) 
этапа микробиологических исследований первой и второй 
категории сложности.
</t>
  </si>
  <si>
    <t>ПК 3.3. Выполнять процедуры постаналитического этапа 
микробиологических исследований первой и второй категории 
сложности</t>
  </si>
  <si>
    <t>Подготовка рабочего места, реагентов, расходного материала и лабораторного оборудования для проведения лабораторных исследований в соответствии со стандартными операционными процедурами; Выполнение лабораторных исследований первой и второй категории сложности и отдельных этапов лабораторных исследований третьей категории сложности без оценки результатов или с первичной их оценкой, без формулирования заключения:
- иммунологических;
- молекулярно-биологические;
- микробиологические, в том числе бактериологические, паразитологические и вирусологические
Оценка результатов клинических лабораторных исследований первой и второй категории сложности и направление их медицинскому технологу,  биолога, бактериолога, медицинского микробиолога для дальнейшей оценки, интерпретации и формулирования заключения</t>
  </si>
  <si>
    <t xml:space="preserve">Нормативные правовые акты Российской Федерации в сфере здравоохранения, общие вопросы организации лабораторной службы, правила проведения лабораторных исследований;                                        Правила организации деятельности лаборатории, этапы лабораторных исследований, задачи персонала;  Правила транспортировки и хранения проб биологического материала с целью проведения отсроченного лабораторного исследования;                Виды лабораторного оборудования и правила его эксплуатации;                                                                         Правила учета и контроля расходных материалов в соответствии с технологиями и методиками;           Правила учета и контроля расходных материалов в соответствии с технологиями и методиками;          Технологии аналитического этапа лабораторных исследований первой и второй категории сложности в соответствии с видами исследований;                       Правила передачи результатов лабораторных исследований медицинскому технологу, биолога, бактериолога, медицинского микробиологадля их оценки и интерпретации;                                                              Комплекс мер по обеспечению качества лабораторных исследований на аналитическом этапе             </t>
  </si>
  <si>
    <t>Подготавливать рабочее место и лабораторное оборудование для проведения исследований в соответствии со стандартными операционными процедурами;                                                                         Проводить лабораторные исследования биологического материала первой и второй категории сложности самостоятельно и отдельные этапы лабораторных исследований третьей категории сложности под руководством медицинского технолога, биолога, бактериолога, медицинского микробиолога или врача клинической лабораторной диагностики без формулирования заключения:
- иммунологических;
- молекулярно-биологические;
- микробиологические, в том числе бактериологические, паразитологические и вирусологические
Оценивать результаты лабораторных исследований первой и второй категории сложности для направления их медицинскому технологу,биолога, бактериолога, медицинского микробиолога для интерпретации и формулирования заключения</t>
  </si>
  <si>
    <t xml:space="preserve">Нормативные правовые акты Российской Федерации в сфере здравоохранения, общие вопросы организации лабораторной службы, правила проведения лабораторных исследований;                                        Правила организации деятельности лаборатории, этапы лабораторных исследований, задачи персонала;  Правила транспортировки и хранения проб биологического материала с целью проведения отсроченного лабораторного исследования;                Виды лабораторного оборудования и правила его эксплуатации;                                                                         Правила учета и контроля расходных материалов в соответствии с технологиями и методиками;           Правила учета и контроля расходных материалов в соответствии с технологиями и методиками;          Технологии аналитического этапа лабораторных исследований первой и второй категории сложности в соответствии с видами исследований;                       Правила передачи результатов лабораторных исследований медицинскому технологу,  биолога, бактериолога, медицинского микробиолога или врачу клинической лабораторной диагностики для их оценки и интерпретации;                                                              Комплекс мер по обеспечению качества лабораторных исследований на аналитическом этапе          </t>
  </si>
  <si>
    <t>Подготовка рабочего места, реагентов, расходного материала и лабораторного оборудования для проведения лабораторных исследований в соответствии со стандартными операционными процедурами; Выполнение лабораторных исследований первой и второй категории сложности и отдельных этапов лабораторных исследований третьей категории сложности без оценки результатов или с первичной их оценкой, без формулирования заключения:
- химико-микроскопических;
- гематологических;
- цитологические;                                                                                   -  микробиологические, в том числе бактериологические, паразитологические и вирусологические                                                                     Оценка результатов клинических лабораторных исследований первой и второй категории сложности и направление их медицинскому технологу, биолога, бактериолога, медицинского микробиолога или врачу клинической лабораторной диагностики для дальнейшей оценки, интерпретации и формулирования заключения</t>
  </si>
  <si>
    <t>Подготавливать рабочее место и лабораторное оборудование для проведения исследований в соответствии со стандартными операционными процедурами;                                                                         Проводить лабораторные исследования биологического материала первой и второй категории сложности самостоятельно и отдельные этапы лабораторных исследований третьей категории сложности под руководством медицинского технолога, биолога, бактериолога, медицинского микробиолога или врача клинической лабораторной диагностики без формулирования заключения:
- химико-микроскопические;
- гематологические;                                                                            - цитологические;
- микробиологические, в том числе бактериологические, паразитологические и вирусологические
Оценивать результаты лабораторных исследований первой и второй категории сложности для направления их медицинскому технологу,биолога, бактериолога, медицинского микробиолога или врачу клинической лабораторной диагностики для интерпретации и формулирования заключения</t>
  </si>
  <si>
    <t>ПК 4.2. Выполнять процедуры аналитического этапа 
морфологических исследований первой и второй категории 
сложности.</t>
  </si>
  <si>
    <t xml:space="preserve">ПК 4.1. Выполнять процедуры преаналитического (лабораторного) 
этапа морфологических исследований первой и второй категории 
сложности.
</t>
  </si>
  <si>
    <t>ПК 4.3. Выполнять процедуры постаналитического этапа 
морфологических исследований первой и второй категории 
сложности</t>
  </si>
  <si>
    <t>ПК 5.2. Выполнять процедуры аналитического этапа санитарно эпидемиологических исследований в соответствии с профилем 
санитарно-гигиенической лаборатории.</t>
  </si>
  <si>
    <t xml:space="preserve">ПК 5.1. Выполнять процедуры преаналитического (лабораторного) 
этапа санитарно-эпидемиологических исследований в 
соответствии с профилем санитарно-гигиенической лаборатории.
</t>
  </si>
  <si>
    <t>ПК 5.3. Выполнять процедуры постаналитического этапа
санитарно-эпидемиологических исследований в соответствии с 
профилем санитарно-гигиенической лаборатории.</t>
  </si>
  <si>
    <t>ПК 6.1. Осуществлять подготовку вещественных доказательств, 
объектов биологического и иного происхождения к проведению 
лабораторных и инструментальных исследований при 
производстве судебно-медицинских экспертиз (исследований)</t>
  </si>
  <si>
    <t xml:space="preserve">ПК 6.2. Выполнять стандартные операционные процедуры при 
проведении лабораторных и инструментальных исследований при 
производстве судебно-медицинских экспертиз (исследований).
</t>
  </si>
  <si>
    <t>ПК 6.3. Выполнять процедуры постаналитического этапа 
лабораторных и инструментальных исследований в зависимости от 
вида судебно-медицинской экспертизы (исследований).</t>
  </si>
  <si>
    <t>Подготовка рабочего места, реагентов, расходного материала и лабораторного оборудования для проведения лабораторных исследований в соответствии со стандартными операционными процедурами; Выполнение лабораторных исследований первой и второй категории сложности и отдельных этапов лабораторных исследований третьей категории сложности без оценки результатов или с первичной их оценкой, без формулирования заключения:
- цитологических;
- молекулярно-биологических;
- генетических;
Оценка результатов клинических лабораторных исследований первой и второй категории сложности и направление их медицинскому технологу,  биолога, бактериолога, медицинского микробиолога для дальнейшей оценки, интерпретации и формулирования заключения</t>
  </si>
  <si>
    <t>Подготавливать рабочее место и лабораторное оборудование для проведения исследований в соответствии со стандартными операционными процедурами;                                                                         Проводить лабораторные исследования биологического материала первой и второй категории сложности самостоятельно и отдельные этапы лабораторных исследований третьей категории сложности под руководством медицинского технолога, биолога, бактериолога, медицинского микробиолога или врача клинической лабораторной диагностики без формулирования заключения:
- цитологических;
- молекулярно-биологических;
- генетических;
Оценивать результаты лабораторных исследований первой и второй категории сложности для направления их медицинскому технологу,биолога, бактериолога, медицинского микробиолога для интерпретации и формулирования заключения</t>
  </si>
  <si>
    <t xml:space="preserve"> Надеть СИЗ</t>
  </si>
  <si>
    <t>Вычесть все баллы, если не выполнено</t>
  </si>
  <si>
    <t>Вычесть 0,1 балл за любой отсутствующий элемент</t>
  </si>
  <si>
    <t xml:space="preserve"> Корректная оценка качества поступившего в лабораторию биоматериала.</t>
  </si>
  <si>
    <t>Надеть СИЗ</t>
  </si>
  <si>
    <t>Вычесть все баллы, если выполнено не верно.</t>
  </si>
  <si>
    <t xml:space="preserve">Ознакомление с инструкциями по проведению исследования.
</t>
  </si>
  <si>
    <t/>
  </si>
  <si>
    <t>Вычесть 0,2 балла за любой отсутствующий элемент</t>
  </si>
  <si>
    <t>Вычесть 0,5 балла за неправильно выполненный элемент</t>
  </si>
  <si>
    <t>Вычесть 0,2 балла за отсуствующий элемент</t>
  </si>
  <si>
    <t>Рациональное использование времени и расходных материалов.</t>
  </si>
  <si>
    <t>Б1</t>
  </si>
  <si>
    <t>Б2</t>
  </si>
  <si>
    <t>Окраска гистологического среза гематоксилин-эозином, просветление и заключение гистологического среза в оптически прозрачную среду</t>
  </si>
  <si>
    <t>Вычесть по 0,40 балла за срез, если не выполнено</t>
  </si>
  <si>
    <t>Вычесть по 0,40 балла за срез , если не выполнено</t>
  </si>
  <si>
    <t>Вычесть по 0,25 балла за срез, если не выполнено</t>
  </si>
  <si>
    <t>Очистить предметное стекло от  излишков красителей</t>
  </si>
  <si>
    <t>Вычесть 0,2 балла за оценку качества монтировки, по 0,1 балл за оценку качества окрашивания и просветления</t>
  </si>
  <si>
    <t>Вычесть по 1,5 баллов (определение морфологии ткани) и 0,5 балла (описание)  за отсутствующий элемент</t>
  </si>
  <si>
    <t>Зафиксировать корректно и разборчиво полученные результаты исследования в бланках анализов.</t>
  </si>
  <si>
    <t>Правильность описания микробиологического мазка</t>
  </si>
  <si>
    <t>Корректно составить схему исследования. Показать схему экспертам.</t>
  </si>
  <si>
    <t>Надеть СИЗ.</t>
  </si>
  <si>
    <t>Провести маркировку материала</t>
  </si>
  <si>
    <t>Правильно поместить посевы в термостат</t>
  </si>
  <si>
    <t>Рациональное использование расходных материалов</t>
  </si>
  <si>
    <t>Лабораторный медицинский анализ</t>
  </si>
  <si>
    <t xml:space="preserve">Дистиллированная вода </t>
  </si>
  <si>
    <t>Наконечник 1-кан/96 шт. в штат. 100-1000 мкл</t>
  </si>
  <si>
    <t>Контейнер  для сбора и дезинфекции использованных изделий, перчаток и т.д. (отходов класса Б) на 1л</t>
  </si>
  <si>
    <t xml:space="preserve">Полный объем – 1,6±0,08 л. 
Полезный объем – 1 л. 
Габаритные размеры контейнера (длина x ширина x высота): 223х149х91 мм. 
Масса контейнера: 0,53 кг. </t>
  </si>
  <si>
    <t xml:space="preserve">Дезинфицирующий раствор  с дозатором на 200 мл </t>
  </si>
  <si>
    <t>Дезинфицирующее средство предназначено в качестве кожного антисептика для обработки рук</t>
  </si>
  <si>
    <t>Емкость-контейнер для сбора острого одноразового инструментария</t>
  </si>
  <si>
    <t>Ёмкость-контейнер состоит из ведра, крышки, заглушки и этикетки.</t>
  </si>
  <si>
    <t>Спиртовка</t>
  </si>
  <si>
    <t xml:space="preserve"> Горелка для жидкого топлива, содержащая резервуар для спирта, снабжённая крышкой, через которую пропущен фитиль, нижний конец которого размещён в резервуаре, а верхний конец вне его.</t>
  </si>
  <si>
    <t>Укладка-контейнер  на 50 пробирок или 10 флаконов -250 мл  или аналог</t>
  </si>
  <si>
    <t>Контейнер укладка для транспортировки пробирок представляют собой контейнер с плотно прилегающей крышкой.</t>
  </si>
  <si>
    <t>Имеют двойную спайку на дне (двойной донный шов) и оснащаются специальными стяжками, которые позволяют быстро и эффективно герметизировать пакеты после их заполнения, специальные информационные окна на пакете (или бирки) упрощают процесс маркировки.</t>
  </si>
  <si>
    <t>Спирт 96 %</t>
  </si>
  <si>
    <t>Этиловый спирт 96% представляет собой лёгкую прозрачную жидкость, обладающую характерным не очень приятным запахом и очень жгучим вкусом.</t>
  </si>
  <si>
    <t xml:space="preserve">Покровные стекла </t>
  </si>
  <si>
    <t>В упаковке 100 штук.  Разных размеров по 1 упаковке.</t>
  </si>
  <si>
    <t>Планшеты (папка для микропрепаратов)</t>
  </si>
  <si>
    <t>Планшеты для хранения и транспортировки микропрепаратов емкостью от 25 до 100 стекол изготовлены из полимерных материалов высокой механической прочности.</t>
  </si>
  <si>
    <t xml:space="preserve">Масло иммерсионное  </t>
  </si>
  <si>
    <t>Иммерсионное масло иммерсионное масло кедровое масло с показателем преломления, близким к стеклу (n = 1,5). Используется в микроскопии с целью увеличения числовой апертуры объектива за счет уменьшения потерь света</t>
  </si>
  <si>
    <t xml:space="preserve">Марлевые салфетки  размером: 10 х 10 см. - сложены аналогично, из полоски марли т.е. номинальный размер 10 х 10 см.) нестерильная упакована в запаянный герметичный бумажный пакет и таких пакетов в кол-ве по 10 шт сложены в картонную упаковку </t>
  </si>
  <si>
    <t>Марлевые салфетки приготовленные из медицинской марли</t>
  </si>
  <si>
    <t>Одноразовый контейнер для сбора биологического материала</t>
  </si>
  <si>
    <t>Дезинфицирующие салфетки  для  дезинфекции рук. В банке с  дозатором 60 шт. салфеток.</t>
  </si>
  <si>
    <t>В пластассовой упаковке 60 шт.</t>
  </si>
  <si>
    <t>Жидкое мыло с дозатором</t>
  </si>
  <si>
    <t>Антибактериальное 500 мл флакон с дозатором</t>
  </si>
  <si>
    <t>на усмотрение организатора</t>
  </si>
  <si>
    <t>Пинцет лабораторный</t>
  </si>
  <si>
    <t>металлический</t>
  </si>
  <si>
    <t>Карандаш по стеклу или перманентный маркер</t>
  </si>
  <si>
    <t>Готовятся организаторами площадки.</t>
  </si>
  <si>
    <t xml:space="preserve">Гематоксилин Майера </t>
  </si>
  <si>
    <t>Эозин</t>
  </si>
  <si>
    <t>спиртовые салфетки 60*30 или 60*100 или 110*125.</t>
  </si>
  <si>
    <t>Спирт 70%</t>
  </si>
  <si>
    <t>Полистирол</t>
  </si>
  <si>
    <t xml:space="preserve">аммиак  10% </t>
  </si>
  <si>
    <t>Бланки для микроскопии гистологических препаратов</t>
  </si>
  <si>
    <t xml:space="preserve">Составляются организатором площадки. </t>
  </si>
  <si>
    <t>Бланки для микроскопии микробиологических препаратов</t>
  </si>
  <si>
    <t>Окрашенный мазок крови для подсчета лейкоцитарной формулы</t>
  </si>
  <si>
    <t>Предоставляется независимой клинической лаборатории в конверте с эталоном ответа.</t>
  </si>
  <si>
    <t xml:space="preserve">Окрашенный микробиологический препарат </t>
  </si>
  <si>
    <t xml:space="preserve">Предоставляется независимой микробиологической лаборатории в конверте с эталоном ответа. </t>
  </si>
  <si>
    <t>Окрашенный препарат по гистологии</t>
  </si>
  <si>
    <t>Предоставляется независимой гистологической лаборатории в конверте с эталоном ответа.</t>
  </si>
  <si>
    <t xml:space="preserve">Маски медицинские </t>
  </si>
  <si>
    <t>Двухслойные. В упаковке 100 шт.</t>
  </si>
  <si>
    <t>Медицинские перчатки S, M, L</t>
  </si>
  <si>
    <t>Перчатки из нитрила являются самым современным и надежным видом одноразовых перчаток.
Они лишены недостатков виниловых и латексных перчаток: прочны, эластичны, устойчивы к агрессивной среде и проколам. При этом они гипоаллергенны. В упаковке 100 пар</t>
  </si>
  <si>
    <t>Очки защитные</t>
  </si>
  <si>
    <t>Габариты, мм: 170 x 70 x 40</t>
  </si>
  <si>
    <t>Лабораторный счетчик для подсчета лейкоцитарной формулы</t>
  </si>
  <si>
    <t>Счётчик лабораторный С-5 предназначен для подсчёта лейкоцитарной формулы крови, миелограммы, счёта эритроцитов, тромбоцитов в мазке и других счётных процедур, выполняемых при микроскопическом анализе мазка крови и костного мозга.</t>
  </si>
  <si>
    <t>Бланк для микроскопии общеклинических исследований</t>
  </si>
  <si>
    <t>упаковка</t>
  </si>
  <si>
    <t>шт.</t>
  </si>
  <si>
    <t>бумага А4</t>
  </si>
  <si>
    <t>скрепки канцелярские</t>
  </si>
  <si>
    <t>степлер со скобами</t>
  </si>
  <si>
    <t>ручка</t>
  </si>
  <si>
    <t>фаилы А4</t>
  </si>
  <si>
    <t>Наконечник 1-кан/96 шт. в штат. 2-200 мкл</t>
  </si>
  <si>
    <t xml:space="preserve">Эти наконечники предназначены для одноканальных дозаторов и для многоканальных дозаторов
Исполнения: 
2 - 300 мкл
100 - 1 000 мкл
1 000 - 5 000 мкл
</t>
  </si>
  <si>
    <t>Штатив для дозаторов</t>
  </si>
  <si>
    <t>Универсальный штатив-стойка для дозаторов</t>
  </si>
  <si>
    <t>Штатив для пробирок - вид лабораторного оборудование, которое применяется для одновременного размещения нескольких емкостей различного объема.</t>
  </si>
  <si>
    <t>Штатив для центрифужных пробирок на 10 гнезд</t>
  </si>
  <si>
    <t>Штатив для центрифужных пробирок на 20 гнезд</t>
  </si>
  <si>
    <t>Стеклянный</t>
  </si>
  <si>
    <t>Часы песочные на 10 мин</t>
  </si>
  <si>
    <t>Часы песочные 10 мин, типа 2, исполнение 5. высота 108 мм, диаметр 47 мм. Предел допускаемой погрешности не более 10 %. Материал: пластмасса, стекло.</t>
  </si>
  <si>
    <t>Часы песочные на 5 мин</t>
  </si>
  <si>
    <t>Часы песочные 5мин, типа 2, исполнение 4. высота 108 мм, диаметр 47 мм. Предел допускаемой погрешности не более 10 %. Материал: пластмасса, стекло.</t>
  </si>
  <si>
    <t>Дистиллированная вода – это такая вода, которая очищена от органических и неорганических примесей.</t>
  </si>
  <si>
    <t>Бумага для аппарата, рулон</t>
  </si>
  <si>
    <t>Термобумага для принтера 57 мм х 30м</t>
  </si>
  <si>
    <t>Стеллаж</t>
  </si>
  <si>
    <t xml:space="preserve">Бытовые стеллажи, выпускаемые для офиса и других помещений. </t>
  </si>
  <si>
    <t>Электричество</t>
  </si>
  <si>
    <t>380 вольт , 220-230, мощность 9,5 кВт</t>
  </si>
  <si>
    <t xml:space="preserve">Водопровод </t>
  </si>
  <si>
    <t>Горячая и холодная</t>
  </si>
  <si>
    <t xml:space="preserve">Напольное покрытие (ленолиум) </t>
  </si>
  <si>
    <t xml:space="preserve">моющаяся поверхность </t>
  </si>
  <si>
    <t xml:space="preserve">Стол </t>
  </si>
  <si>
    <t>стол компьютерный для офиса</t>
  </si>
  <si>
    <t xml:space="preserve">Ноутбук  </t>
  </si>
  <si>
    <t>Корзина для мусора</t>
  </si>
  <si>
    <t xml:space="preserve">Корзина прямоугольная для офисных помещений. </t>
  </si>
  <si>
    <t xml:space="preserve">Стул </t>
  </si>
  <si>
    <t>Стул офисный "Стандарт"</t>
  </si>
  <si>
    <t>Интернет</t>
  </si>
  <si>
    <t xml:space="preserve">Шкаф </t>
  </si>
  <si>
    <t>Шкаф для личных вещей</t>
  </si>
  <si>
    <t>Вешалка</t>
  </si>
  <si>
    <t>Вешалка 153х74х179 для личных вещей</t>
  </si>
  <si>
    <t>Принтер</t>
  </si>
  <si>
    <t>Огнетушитель углекислотный ОУ-1</t>
  </si>
  <si>
    <t>Торговая марка: ПОЖТЕХНИКА
Место использования: в помещении
Наполнение: углекислотный
Огнетушащая способность (площадь): 0.4 кв.м</t>
  </si>
  <si>
    <t>Аптечка для оказания медицинской помощи при аварийных ситуациях</t>
  </si>
  <si>
    <t xml:space="preserve">Микроскоп  медицинский прямой СХ 31 (Olympus) для лабораторных исследований. </t>
  </si>
  <si>
    <t>Современный цифровой микроскоп, со специальной программой для биологических, лабораторных и иных исследований, качественного анализа крови (гемосканирование). Оснащен универсальной оптической системой, настроенной на бесконечность. Встроенный галогеновый осветитель.</t>
  </si>
  <si>
    <t>Видеокамера (цветная цифровая камера VidejZavr Standart VZ C 31 S в комплекте с VZ  ПО Catalog)</t>
  </si>
  <si>
    <t>Камера Д/Н, 1/2.5" HITACHI HCPS CCD, 942х672, 560 ТВЛ, 0,03 лк (цвет)/0,0003 лк (ч/б) @ F1.2, механический ИК-фильтр,DSP S.I.E 2, ATW, HLC, 3D-DNR, WDR, детектор движения, 12 V DC</t>
  </si>
  <si>
    <t>;экран: 15.6"; разрешение экрана: 1920×1080; процессор: Intel Core i3 7100U; частота: 2.4 ГГц; память: 8192 Мб, DDR4; HDD: 1000 Гб, 5400 об/мин; SSD: 128 Гб; nVidia GeForce 940MX — 2048 Мб; WiFi; Bluetooth; HDMI; WEB-камера; Endless</t>
  </si>
  <si>
    <t>Стол лабораторный СКДЛ 1-3 с каркасом из анодированного алюминиевого профиля</t>
  </si>
  <si>
    <t>Лабораторный стул газ-лифт</t>
  </si>
  <si>
    <t>Элементы каркаса выполнены из прочных металлических конструкций, окрашенных эпоксидной порошковой краской черного цвета.
Стул обладает надежным основанием, снабжённым пятью мебельными колесами.
В обивке сиденья использована искусственная кожа и поролоновая подкладка.
Регулировка высота табурета осуществляется посредством механизма газ-лифта Подробнее: https://rcamed.ru/p91336798-stul-meditsinskij-laboratornyj.html</t>
  </si>
  <si>
    <t>Дезар-4</t>
  </si>
  <si>
    <t>На усмотрении организации площадки.</t>
  </si>
  <si>
    <t>Дезинфицирующие средства  1л с инструкцией</t>
  </si>
  <si>
    <t>Дезинфицирующие средства обладают высокой антимикробной активностью в отношении грамотрицательных и грамположительных (включая микобактерии туберкулеза) микроорганизмов, Инструкция по преминению распечатывается организаторами площадки с интернет ресурса.</t>
  </si>
  <si>
    <t>флакон</t>
  </si>
  <si>
    <t>л</t>
  </si>
  <si>
    <t>В1</t>
  </si>
  <si>
    <t>Г1</t>
  </si>
  <si>
    <t>Д1</t>
  </si>
  <si>
    <t>;экран: 15.6"; разрешение экрана: 1920×1080; процессор: Intel Core i3 7100U; частота: 2.4 ГГц; память: 8192 Мб, DDR4; HDD: 1000 Гб, 5400 об/мин; SSD: 128 Гб; nVidia GeForce 940MX — 2048 Мб; WiFi; Bluetooth; HDMI; WEB-камера; Endless  или аналоги</t>
  </si>
  <si>
    <t>Вычесть по 0,5 баллов (определение морфологии ткани), 0,5 балла (описание) и 1,0 (определение грампринадлежности)  за отсутствующий элемент</t>
  </si>
  <si>
    <t>Код</t>
  </si>
  <si>
    <t>Подкритерий</t>
  </si>
  <si>
    <t>Тип аспекта</t>
  </si>
  <si>
    <t>Аспект</t>
  </si>
  <si>
    <t>Судейский бал</t>
  </si>
  <si>
    <t>Методика проверки аспекта</t>
  </si>
  <si>
    <t>Требования или номинальный размер</t>
  </si>
  <si>
    <t>Проф. Задача</t>
  </si>
  <si>
    <t>Макс. Балл</t>
  </si>
  <si>
    <t>И</t>
  </si>
  <si>
    <t>Механический дозатор, одноканальный, переменного объема</t>
  </si>
  <si>
    <t>Дозатор 100-1000 мкл</t>
  </si>
  <si>
    <t>Дозатор 20-200 мкл</t>
  </si>
  <si>
    <t>Дозатор 5-50 мкл</t>
  </si>
  <si>
    <t>Вытяжной шкаф</t>
  </si>
  <si>
    <t>На усмотрение организатора</t>
  </si>
  <si>
    <t>Ламинарный шкаф</t>
  </si>
  <si>
    <t>Пакеты ПЭ для сбора и утилизации медицинских отходов класса А и Б ( объем 5л.)</t>
  </si>
  <si>
    <t>Корзина для отходов класса А (10л.)</t>
  </si>
  <si>
    <t>корзина белого цвета</t>
  </si>
  <si>
    <t>Итого:</t>
  </si>
  <si>
    <t>Модуль А – выполнение организационно-технических и базовых процедур при выполнении различных видов лаб. Исследований</t>
  </si>
  <si>
    <t>Модуль Б - выполнение клинических лабораторных исследований первой и второй категории</t>
  </si>
  <si>
    <t>Модуль В – выполнение микробиологических лабораторных исследований первой и второй категории</t>
  </si>
  <si>
    <t>Модуль Г – выполнение морфологических лабораторных исследований первой и второй категории</t>
  </si>
  <si>
    <t>Модуль Е – выполнение лабораторных и инструментальных исследований при судебно-медицинских экспертиз (исследований)</t>
  </si>
  <si>
    <t xml:space="preserve">Модуль Д – выполнение санитарно-эпидемиологических исследований 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</si>
  <si>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Отборочного чемпионата.</t>
  </si>
  <si>
    <t>Отборочный этап</t>
  </si>
  <si>
    <t>3.07.2023-8.07.2023</t>
  </si>
  <si>
    <t>г.Пермь, ГБПОУ "Пермский базовый медицинский колледж"</t>
  </si>
  <si>
    <t xml:space="preserve">Круглова Зульфия Фенуновна, 89033050310, kruglovazulfiya@mail.ru </t>
  </si>
  <si>
    <t>Полуавтоматический анализатор мочи PocketChem PU-4010</t>
  </si>
  <si>
    <t>Измеряемые параметры 
рН, глюкоза, белок, кровь, кетоны, билирубин, уробилиноген, нитриты, относительная плотность, лейкоциты, креатинин, альбумин.
Режимы измерения 
NORMAL — обычное измерение
CHECK — контрольное измерение
Точность 
бихроматическая рефлексионная фотометрия
автоматическая коррекция относительной плотности мочи по значению рН
автоматическая коррекция результатов измерения в зависимости от температуры окружающей среды (автоматическую компенсацию температурно-зависимых параметров в пределах 10–30°С)
автоматическая коррекция параметров по цвету мочи
Обслуживание 
Только подставка под тест-полоску требует регулярного ухода
Возможности 
Работа от двух батареек типа АА (без принтера)
Рбота через сетевой адаптер (7,5В, 3А) с возможностью распечатки результатов
Отсоеденяемый принтер и сетевой адаптер
Контроль качества 
Контроль за результатами осуществляется с помощью контрольных материалов Aution Ckech 1 , Aution Check 2
Контроль оптики анализатора проводится с помощью тест-полосок Check Strip Set,  поставляемых в комплекте  
Передача и хранение данных 
Возможности передачи всех результатов во внешнюю информационную систему (RS-232C)
Внутренняя память анализатора позволяет хранить 100 последних результатов</t>
  </si>
  <si>
    <t>"ДЕЗАР" - облучатель- рециркулятор закрытого типа. Источник ультрафиолетового излучения - безозоновые УФ лампы фирм-производителей PHILIPS®, LightTech®, Osram® или LEDVANCE® с длиной волны 253,7 нм. УФ излучение с указанной длиной волны обладает широким спектром действия на микроорганизмы, включая бактерии, вирусы, грибы и споры.</t>
  </si>
  <si>
    <t>Анализатор свертывания крови медицинский четырехканальный "КоаТест - 4"</t>
  </si>
  <si>
    <t>Анализатор КоаТест-4-четырёх- канальный полуавтоматический анализатор свертывания крови. Прибор предназначен для опре- деления основных показателей системы гемостаза: протромбиновое время, АЧТВ, фибриногена по методу Клаусса, тромбиновое время, активность факторов VIII и IX и Д-Димера. Методы определения: клоттинговый и иммунотурбодимертический.</t>
  </si>
  <si>
    <t xml:space="preserve">Лабораторный стол </t>
  </si>
  <si>
    <t>шт</t>
  </si>
  <si>
    <t>Модель ACB–4A1 ACB–6A1
Номинальный размер, м 1,2 1,8
Внешние размеры, ш×г×в Без подставки 1340×629,5×983 1950×629,5×983 С опциональной подставкой высотой 711 мм 1340×629,5×1694 1950×629,5×1694
Размеры рабочей зоны, ш×г×в, мм 1270×544×570 1880×544×570
Площадь рабочей зоны, м2 0,69 1,02
Скорость воздушного потока при заводских установках 0,30 м/с
Воздушный поток, м3/ч 678 1004
Типичная эффективность фильтра HEPA 99,99% для частиц размером 0,3 мкм
Уровень шума согласно IEST–RP–CC002.2, дБ* &lt;61 &lt;63
Освещенность на нулевом уровне &gt;800 лк
Корпус гальванизированная сталь марки 18 1,2 мм, покрытие из белой порошковой эмали с последующей термообработкой
Рабочая зона нержавеющая сталь марки 304 1,2 мм, обработка 4B
Боковые стенки Закалённое стекло
Потребляемая мощность, Вт 350 600
Потребляемый ток, А 1,8 3,2
Ток в розетках, А 5 5
Общий ток, А 6,8 8,2
Тепловыделение, Вт 123 204
Вес нетто, кг 140 182
Вес брутто, кг 178 231
Максимальные транспортные размеры, ш×г×в, мм 1430×749,5×1233 2110×749,5×1233
Максимальный транспортный объем, м3 1,32 1,95
Электропитание ~ 220–240 В, 50 Гц, 1 фаза</t>
  </si>
  <si>
    <t>Штатив Бунзена с лапками</t>
  </si>
  <si>
    <t>Штатив лабораторный Бунзена</t>
  </si>
  <si>
    <t>Плита настольная электрическая</t>
  </si>
  <si>
    <t>Характеристики: Максимальная потребляемая мощность: 1000 Вт; Материал покрытия панели: эмаль; Материал конфорок: нержавеющая сталь; Общее количество конфорок: 1 шт; Диаметр конфорок: 145 мм; Индукция: нет; Дисплей: нет; Таймер: нет; Вид управления: поворотный механизм; Длина кабеля: 0.88 м.</t>
  </si>
  <si>
    <t>Микроскоп Микмед 5</t>
  </si>
  <si>
    <t>Микроскоп медицинский МИКМЕД-5 для клинической лабораторной диагностики и обеспечивает наблюдение объектов в проходящем свете при освещении по методу светлого и темного поля. Дополнительная комплектация:
Объективы 2х; 2,5х; 20х; 25х; 50х МИ с ирисовой диафрагмой; 60х; Окуляры: 10х со шкалой, 10х с подвижным указателем;
Микрометр окулярный винтовой МОВ -1-16х;
Тринокулярная или монокулярная насадка;
Конденсор темного поля КОН М5 (числовая апертура А 1,25-1,36 МИ);
Цифровая камера для вывода изображения на компьютер.
Имеет регистрационное удостоверение.</t>
  </si>
  <si>
    <t>Стерильный полимерный контейнер</t>
  </si>
  <si>
    <t>Фильтровальная бумага</t>
  </si>
  <si>
    <t>Фильтровальная бумага 20 см х 20 см</t>
  </si>
  <si>
    <t xml:space="preserve">Тестовые полоски </t>
  </si>
  <si>
    <t>AUTION Sticks и AUTION SCREEN</t>
  </si>
  <si>
    <t>Салфетки спиртовые</t>
  </si>
  <si>
    <t>Спирт этиловый</t>
  </si>
  <si>
    <t>Бланк для подсчета лейкоцитарной формулы</t>
  </si>
  <si>
    <t>Бланк результата коагулологического исследования</t>
  </si>
  <si>
    <t>бланк результата в производной форме. На усмотрения организатора</t>
  </si>
  <si>
    <t>Кювета измерительная с картой параметров 200 шт в упаковке для анализатора свертывания крови «КоаТест 4»</t>
  </si>
  <si>
    <t>Предназначены только для коагулометров серии «КоаТест» (-2, -4) которые зарегистрированы как закрытая система.</t>
  </si>
  <si>
    <t>Штатив для кювет для анализатора свертывания крови «КоаТест 4»</t>
  </si>
  <si>
    <t xml:space="preserve">Тромбопластин ДДС с идефикационной картой.  Кат.№ 30 001- к </t>
  </si>
  <si>
    <t xml:space="preserve">Тромбопластин, аттестованный по МИЧ -  10 флаконов по 4,0
мл; карта идентификационная - 1 шт.
</t>
  </si>
  <si>
    <t>АЧТВ ДДС с идефикационной картой  
Кат.№ 30 021-к</t>
  </si>
  <si>
    <t>АЧТВ ДДС (ачтв-реагент 5 × 10 мл раствор хлорида кальция, 0,025 м 5× 10 мл); карта идентификационная – 1 шт.</t>
  </si>
  <si>
    <t>ТРОМБИН ДДС  с идефикационной картой   Кат.№  30 031-к</t>
  </si>
  <si>
    <t>ТРОМБИН ДДС -тромбин 10 × 4,0 мл;                                                 карта идентификационная – 1 шт.</t>
  </si>
  <si>
    <t>Мультикалибратор КМ-16  НПО "РЕНАМ",  3 флакона по 1 мл в упаковке</t>
  </si>
  <si>
    <t>Плазма с аттестованным значением параметров свертывающей, противосвертывающей и фибринолитической систем (МУЛЬТИКАЛИБРАТОР) по ТУ 9398-051-05595541-2014</t>
  </si>
  <si>
    <t>Протромбин - калибратор КМ - 18  НПО "РЕНАМ", 3 флакона по 1 мл в упаковке</t>
  </si>
  <si>
    <t>Плазма-калибратор для определения МНО и протромбина по Квику (Протромбин – калибратор) по ТУ 9398-057-05595541-2013</t>
  </si>
  <si>
    <t>Плазма Н  КМ-1  НПО "РЕНАМ" ( 3 флакона  по 1 мл норма,  3 флакона патология по 1 мл патология) в упаковке</t>
  </si>
  <si>
    <t>Плазма контрольная (пул здоровых доноров) (Плазма Н) по ТУ 9398-004-0559541-2009</t>
  </si>
  <si>
    <t>ФИБРИНОГЕН ДДС с идефикационной картой Кат.№ 30 011-к</t>
  </si>
  <si>
    <t>ФИБРИНОГЕН ДДС (тромбин для определения фибриногена 5 × 4,0 мл
имидазоловая буферная система (ибс) 2 × 25 мл
референсная плазма 1× 1,0 мл);
карта идентификационная – 1 шт.</t>
  </si>
  <si>
    <t xml:space="preserve">Секундомер </t>
  </si>
  <si>
    <t xml:space="preserve"> Секундомер механический 
Однокнопочный,или двухкнопочный без противоударной защиты.
В металлическом корпусе.</t>
  </si>
  <si>
    <t>Песочные часы на 3 минуты</t>
  </si>
  <si>
    <t>Песочные часы —  прибор для отсчёта промежутков времени, состоящий из двух прозрачных сосудов, соединённых узкой горловиной, один из которых частично заполнен кварцевым песком.</t>
  </si>
  <si>
    <t>Флакон на 10 мл с крышкой прозрачный</t>
  </si>
  <si>
    <t>Штатив для центрифужных пробирок на 40 гнезд</t>
  </si>
  <si>
    <t>Чашка  Петри</t>
  </si>
  <si>
    <t>Ча́шка Пе́три — прозрачный лабораторный сосуд в форме невысокого плоского цилиндра, закрываемого прозрачной крышкой подобной формы, но несколько большего диаметра.</t>
  </si>
  <si>
    <t xml:space="preserve"> упаковка</t>
  </si>
  <si>
    <t>Пробирки с пробками</t>
  </si>
  <si>
    <t>пробирка лабораторная 14х120 мм с пробкими</t>
  </si>
  <si>
    <t>Крафт-пакеты</t>
  </si>
  <si>
    <t>Длина пакета, мм — 320
Ширина пакета, мм — 250
Количество в упаковке, шт — 100</t>
  </si>
  <si>
    <t>Среда Кесслер</t>
  </si>
  <si>
    <t>Готовится непосредственно организаторами площадки.</t>
  </si>
  <si>
    <t>Среда Эндо</t>
  </si>
  <si>
    <t>Среда солевой бульон</t>
  </si>
  <si>
    <t>Среда ЖСА</t>
  </si>
  <si>
    <t>Среда Кода</t>
  </si>
  <si>
    <t>Рамки-трафареты</t>
  </si>
  <si>
    <t xml:space="preserve"> Рамка-трафарет, стерильная, 10х10 см, в индивидуальной упаковке </t>
  </si>
  <si>
    <t xml:space="preserve">Пипетки </t>
  </si>
  <si>
    <t>Пипетка 1 мл, 2 мл,  серологическая, ПС, стерильная, индивидуально упакованная</t>
  </si>
  <si>
    <t>Пипетатор</t>
  </si>
  <si>
    <t>Пипетатор поршневой пластиковый до 2 мл</t>
  </si>
  <si>
    <t>Зонд-тампоны</t>
  </si>
  <si>
    <t>Зонд-тампон стерильный в пробирке для взятия мазков (12х150)</t>
  </si>
  <si>
    <t>банка</t>
  </si>
  <si>
    <t>Тест-комплект «Мутность/прозрачность»</t>
  </si>
  <si>
    <t>Тест-комплект «Мутность/прозрачность» предназначен для экспрессного определения мутности и прозрачности питьевой, природной и нормативно-очищенной сточной воды (ИСО 7027). Метод определения: по шрифту. Габариты, мм (50×50×650)</t>
  </si>
  <si>
    <t>Тест-комплект «Цветность»</t>
  </si>
  <si>
    <t>Тест-комплект «Цветность» предназначен для экспресс-определения цветности питьевой, природной и сточной воды (МИ-10-157-13, РД 52.24.497–2005, ГОСТ 3351). Методы определения: визуально-колориметрический, фотометрический. Габариты, мм (180×180×140)</t>
  </si>
  <si>
    <t>Стакан лабораторный 500 мл</t>
  </si>
  <si>
    <t>Стакан лабораторный 500 мл (тип Н, низкий с делениями и носиком, термостойкий), ТС Н-1-500</t>
  </si>
  <si>
    <t>Стакан химический 100 мл</t>
  </si>
  <si>
    <t>Стакан лабораторный с носиком ВН используется при проведении лабораторных и исследовательских работ: приготовления растворов, подогревания жидкостей, ориентировочного отмеривания жидкостей и т.д.</t>
  </si>
  <si>
    <t>Палочка стеклянная 220 мм</t>
  </si>
  <si>
    <t>Лабораторная стеклянная палочка 220 мм</t>
  </si>
  <si>
    <t>Колба коническая 250 мл со шлифом и притертой пробкой</t>
  </si>
  <si>
    <t>Колба коническая 250 мл (лабораторная тип КН, исполнение 1 - со шлифом, термостойкая) КН-1-250-29/32 ТС с притертой пробкой</t>
  </si>
  <si>
    <t>Бланк для внесения результатов</t>
  </si>
  <si>
    <t xml:space="preserve">шт </t>
  </si>
  <si>
    <t>шт (на конкурсанта)</t>
  </si>
  <si>
    <t>Гистологические неокрашенные препараты</t>
  </si>
  <si>
    <t>Основной краситель.  для окраски ядер</t>
  </si>
  <si>
    <t xml:space="preserve">Кислый краситель. Красит </t>
  </si>
  <si>
    <t>Для заключения срезов в оптическую среду</t>
  </si>
  <si>
    <t>Емкости стеклянные для окрашивания гистологических препаратов с пазами на 5 стекол вертикальной загрузкой</t>
  </si>
  <si>
    <t xml:space="preserve">Баночки/емкости стеклянные для окрашивания препаратов. 1 коробке 20 шт. </t>
  </si>
  <si>
    <t>Ксилол</t>
  </si>
  <si>
    <t>Для депарафинирования срезов</t>
  </si>
  <si>
    <t>Стирильный полимерный контейнер</t>
  </si>
  <si>
    <t>Покровные стекла</t>
  </si>
  <si>
    <t>Предназначено для защиты микропрепаратов на предметных стеклах. Изготовлено из прозрачного бесцветного силикатного стекла. Габариты. 24*50 мм Толщина стекла. 0,13-0,17 мм Упаковка. 100 шт.</t>
  </si>
  <si>
    <t>Предназначено для защиты микропрепаратов на предметных стеклах. Изготовлено из прозрачного бесцветного силикатного стекла. Габариты. 24*24 мм Толщина стекла. 0,13-0,17 мм Упаковка. 1000 шт.</t>
  </si>
  <si>
    <t>Фильтровальная бумага 3 см х 10 см 250 шт</t>
  </si>
  <si>
    <t>Блан для оценки качества окрашивания, просветления и заключения среза</t>
  </si>
  <si>
    <t>Раствор аммиака</t>
  </si>
  <si>
    <t>Куллер или бутилированная вода</t>
  </si>
  <si>
    <t>критически важные характеристики позиции отсутствуют</t>
  </si>
  <si>
    <t>Куллер 19 л (холодная/горячая вода)</t>
  </si>
  <si>
    <t>карандаши</t>
  </si>
  <si>
    <t>Завершение работы</t>
  </si>
  <si>
    <t>Подготовка рабочего места</t>
  </si>
  <si>
    <t>Вычесть 0,2 балл за любой отсутствующий элемент</t>
  </si>
  <si>
    <t>Вычесть все баллы, если выполнено неправильно</t>
  </si>
  <si>
    <t>Проведение санитарно-бактериологического исследования микробиологической обсемененности объектов внешней среды</t>
  </si>
  <si>
    <t>Подготовить рабочее</t>
  </si>
  <si>
    <t>Провести отбор в соответствии со схемой исследования</t>
  </si>
  <si>
    <t>Соблюдение пожарной и инфекционной безопасности</t>
  </si>
  <si>
    <t>Произвести высев согласно схеме исследования</t>
  </si>
  <si>
    <t>Приготовление рабочего места для проведения микроскопического исследования</t>
  </si>
  <si>
    <t>Провести подготовку микроскопа к работе</t>
  </si>
  <si>
    <t>Завершение работы по микроскопическому исследованию</t>
  </si>
  <si>
    <t xml:space="preserve"> Прием биологического материала для лабораторных исследований</t>
  </si>
  <si>
    <t>Приготовить рабочее место</t>
  </si>
  <si>
    <t>Корректная оценка качества поступившего в лабораторию биоматериала.</t>
  </si>
  <si>
    <t>Исследование мочи на анализаторе</t>
  </si>
  <si>
    <t>Подготовить рабочее место</t>
  </si>
  <si>
    <t>Подготовить анализатор к работе</t>
  </si>
  <si>
    <t>Начать основное исследование согласно инструкции</t>
  </si>
  <si>
    <t>Провести подготовку мочи согласно инструкции</t>
  </si>
  <si>
    <t>Подготовить соответствующую тест-полоску согласно инструкции</t>
  </si>
  <si>
    <t xml:space="preserve">Выбрать необходимую программу по работе анализатора для проведения исследования </t>
  </si>
  <si>
    <t>Провести исследование</t>
  </si>
  <si>
    <t>Завершить работу на анализаторе</t>
  </si>
  <si>
    <t>Провести анализ результата исследования</t>
  </si>
  <si>
    <t>Вычесть 0,1 балл за невыполненый  элемент</t>
  </si>
  <si>
    <t>Проведение  исследования на анализаторе  «КоаТест–4»</t>
  </si>
  <si>
    <t xml:space="preserve">Подготовить анализатор к работе </t>
  </si>
  <si>
    <t>Подготовка к исследованию согласно инструкции</t>
  </si>
  <si>
    <t>Вычесть 0,4 балла за неправильно выполненный элемент</t>
  </si>
  <si>
    <t>Провести измерение 1 согласно инструкции</t>
  </si>
  <si>
    <t>Провести измерение 2 согласно инструкции</t>
  </si>
  <si>
    <t>Провести измерение 3 согласно инструкции</t>
  </si>
  <si>
    <t>Провести измерение 4 согласно инструкции</t>
  </si>
  <si>
    <t>Провести измерение 5 согласно инструкции</t>
  </si>
  <si>
    <t>Вычесть 0,5 балла за  неправильно выполненный элемент</t>
  </si>
  <si>
    <t>Провести измерение 6 согласно инструкции</t>
  </si>
  <si>
    <t>Провести измерение 7 согласно инструкции</t>
  </si>
  <si>
    <t xml:space="preserve">Оценка полученного результата и корректное внесение в бланк </t>
  </si>
  <si>
    <t xml:space="preserve">Вычитать по 1, 0 балл, в зависимости от значения полученного результата </t>
  </si>
  <si>
    <t xml:space="preserve">Оценка  заключения о достоверности. </t>
  </si>
  <si>
    <t xml:space="preserve"> Завершение работы </t>
  </si>
  <si>
    <t>Вычесть 0,3 балла за отсуствующий элемент</t>
  </si>
  <si>
    <t>Проведение микроскопического исследования (идентификация элементов осадка мочи фото- ФСВОК, подсчет лейкоцитарной формулы, микробиологического препарата и гистологического препарата).</t>
  </si>
  <si>
    <t>Проведение микроскопического исследования предложенных препаратов</t>
  </si>
  <si>
    <t>Правильность идентификации элементов осадка мочи фото-ФСВОК,</t>
  </si>
  <si>
    <t>Вычесть 0,5 балла за неправильный ответ</t>
  </si>
  <si>
    <t xml:space="preserve">Правильность дифференцировки видов лейкоцитов. </t>
  </si>
  <si>
    <t>Вычесть за неправильную дифференцировку пачолкоядерных и сегментоядерных нейтрофилов по 0,8 баллов, эозинофилов 0,4 балла.</t>
  </si>
  <si>
    <t>Вычесть за неправильную дифференцировку лимфоцитов и  моноцитов по  0,8 баллов,базофилов 0,4 балла.</t>
  </si>
  <si>
    <t>Правильность оценки изменения морфологии лейкоцитов и эритоцитов</t>
  </si>
  <si>
    <t>Вычесть по 0,25 баллов за каждый  критерий оценки морфологии лейкоцитов.</t>
  </si>
  <si>
    <t xml:space="preserve">Правильность описания и определения морфологии  ткани (органа) в препарате </t>
  </si>
  <si>
    <t>Проведение санитарно-гигиенического исследования: определение органолептических показателей качества питьевой воды.</t>
  </si>
  <si>
    <t>Ознакомиться с конкурсным заданием и нормативной документацией</t>
  </si>
  <si>
    <t>Вычесть по 0,05 балла за каждый отсутствующий элемент</t>
  </si>
  <si>
    <t>Промаркировать посуду</t>
  </si>
  <si>
    <t>Подготовить анализируемую пробу</t>
  </si>
  <si>
    <t>Определить параметр 1 в соответствии с инструкцией</t>
  </si>
  <si>
    <t>Вычесть по 0,20 балла за каждый не выполненный или не верно выполненный элемент</t>
  </si>
  <si>
    <t>Зафиксировать результат исследования в протокол</t>
  </si>
  <si>
    <t>Определить параметр 2 в соответствии с инструкцией</t>
  </si>
  <si>
    <t>Определить параметр 3 в соответствии с инструкцией</t>
  </si>
  <si>
    <t>Определить параметр 4 в соответствии с инструкцией</t>
  </si>
  <si>
    <t>Сделать вывод о соответствии исследуемого образца санитарным нормам, заполнить протокол результатов исследования</t>
  </si>
  <si>
    <t>Завершить работу</t>
  </si>
  <si>
    <t xml:space="preserve">Провести депарафинирование </t>
  </si>
  <si>
    <t xml:space="preserve">Провести окрашивание </t>
  </si>
  <si>
    <t xml:space="preserve">Проконтролировать качество окрашивания </t>
  </si>
  <si>
    <t>Провести просветление и заключение гистологического среза в оптически прозрачную среду</t>
  </si>
  <si>
    <t xml:space="preserve">Оценить качество окрашивания, просветления и заключения гистологического препарата, заполнив протокол </t>
  </si>
  <si>
    <t>Е1</t>
  </si>
  <si>
    <t>А1</t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</si>
</sst>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9"/>
      <name val="Times New Roman"/>
      <family val="1"/>
      <charset val="204"/>
    </font>
    <font>
      <sz val="10"/>
      <color rgb="FF000000"/>
      <name val="Arial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FFFF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FFFF00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6">
    <xf numFmtId="0" fontId="0" fillId="0" borderId="0"/>
    <xf numFmtId="0" fontId="4" fillId="0" borderId="0"/>
    <xf numFmtId="0" fontId="9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1" fillId="0" borderId="0"/>
  </cellStyleXfs>
  <cellXfs count="287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10" fillId="0" borderId="0" xfId="0" applyFont="1"/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3" borderId="1" xfId="4" applyFont="1" applyBorder="1" applyAlignment="1">
      <alignment horizontal="center" vertical="top"/>
    </xf>
    <xf numFmtId="0" fontId="6" fillId="2" borderId="1" xfId="3" applyFont="1" applyBorder="1" applyAlignment="1">
      <alignment horizontal="center" vertical="top"/>
    </xf>
    <xf numFmtId="0" fontId="5" fillId="3" borderId="1" xfId="4" applyFont="1" applyBorder="1" applyAlignment="1">
      <alignment horizontal="center" vertical="top" wrapText="1"/>
    </xf>
    <xf numFmtId="0" fontId="5" fillId="2" borderId="1" xfId="3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9" fillId="3" borderId="1" xfId="2" applyFill="1" applyBorder="1" applyAlignment="1">
      <alignment horizontal="center" vertical="top" wrapText="1"/>
    </xf>
    <xf numFmtId="0" fontId="9" fillId="2" borderId="1" xfId="2" applyFill="1" applyBorder="1" applyAlignment="1">
      <alignment horizontal="center" vertical="top" wrapText="1"/>
    </xf>
    <xf numFmtId="0" fontId="13" fillId="0" borderId="0" xfId="0" applyFont="1"/>
    <xf numFmtId="0" fontId="19" fillId="4" borderId="18" xfId="0" applyFont="1" applyFill="1" applyBorder="1" applyAlignment="1">
      <alignment horizontal="center" vertical="top" wrapText="1"/>
    </xf>
    <xf numFmtId="0" fontId="20" fillId="0" borderId="0" xfId="0" applyFont="1"/>
    <xf numFmtId="0" fontId="23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13" fillId="4" borderId="7" xfId="0" applyFont="1" applyFill="1" applyBorder="1"/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justify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justify" vertical="top" wrapText="1"/>
    </xf>
    <xf numFmtId="0" fontId="21" fillId="0" borderId="10" xfId="0" applyFont="1" applyBorder="1" applyAlignment="1">
      <alignment vertical="top" wrapText="1"/>
    </xf>
    <xf numFmtId="0" fontId="21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left" vertical="top" wrapText="1"/>
    </xf>
    <xf numFmtId="0" fontId="21" fillId="0" borderId="1" xfId="2" applyFont="1" applyBorder="1" applyAlignment="1">
      <alignment vertical="top" wrapText="1"/>
    </xf>
    <xf numFmtId="0" fontId="21" fillId="0" borderId="10" xfId="0" applyFont="1" applyBorder="1" applyAlignment="1">
      <alignment horizontal="left" vertical="top" wrapText="1"/>
    </xf>
    <xf numFmtId="0" fontId="21" fillId="0" borderId="10" xfId="2" applyFont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21" fillId="0" borderId="1" xfId="2" applyFont="1" applyFill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3" fillId="0" borderId="10" xfId="0" applyFont="1" applyBorder="1"/>
    <xf numFmtId="0" fontId="12" fillId="0" borderId="20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9" fillId="0" borderId="0" xfId="2" applyAlignment="1">
      <alignment vertical="top"/>
    </xf>
    <xf numFmtId="0" fontId="9" fillId="0" borderId="0" xfId="2"/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5" fillId="3" borderId="1" xfId="4" applyFont="1" applyBorder="1" applyAlignment="1">
      <alignment horizontal="left" vertical="top" wrapText="1"/>
    </xf>
    <xf numFmtId="0" fontId="5" fillId="0" borderId="1" xfId="3" applyFont="1" applyFill="1" applyBorder="1" applyAlignment="1">
      <alignment horizontal="center" vertical="top" wrapText="1"/>
    </xf>
    <xf numFmtId="0" fontId="5" fillId="0" borderId="1" xfId="4" applyFont="1" applyFill="1" applyBorder="1" applyAlignment="1">
      <alignment horizontal="center" vertical="top" wrapText="1"/>
    </xf>
    <xf numFmtId="0" fontId="9" fillId="0" borderId="0" xfId="2" applyFill="1"/>
    <xf numFmtId="0" fontId="9" fillId="0" borderId="1" xfId="2" applyFill="1" applyBorder="1" applyAlignment="1">
      <alignment horizontal="center" vertical="top" wrapText="1"/>
    </xf>
    <xf numFmtId="0" fontId="6" fillId="0" borderId="1" xfId="3" applyFont="1" applyFill="1" applyBorder="1" applyAlignment="1">
      <alignment horizontal="center" vertical="top"/>
    </xf>
    <xf numFmtId="0" fontId="5" fillId="8" borderId="1" xfId="4" applyFont="1" applyFill="1" applyBorder="1" applyAlignment="1">
      <alignment horizontal="center" vertical="top" wrapText="1"/>
    </xf>
    <xf numFmtId="0" fontId="9" fillId="8" borderId="0" xfId="2" applyFill="1" applyAlignment="1">
      <alignment vertical="top"/>
    </xf>
    <xf numFmtId="0" fontId="9" fillId="8" borderId="1" xfId="2" applyFill="1" applyBorder="1" applyAlignment="1">
      <alignment horizontal="center" vertical="top" wrapText="1"/>
    </xf>
    <xf numFmtId="0" fontId="6" fillId="8" borderId="1" xfId="4" applyFont="1" applyFill="1" applyBorder="1" applyAlignment="1">
      <alignment horizontal="center" vertical="top"/>
    </xf>
    <xf numFmtId="0" fontId="21" fillId="4" borderId="8" xfId="0" applyFont="1" applyFill="1" applyBorder="1" applyAlignment="1">
      <alignment horizontal="center" vertical="top" wrapText="1"/>
    </xf>
    <xf numFmtId="0" fontId="21" fillId="4" borderId="7" xfId="0" applyFont="1" applyFill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7" fillId="0" borderId="22" xfId="0" applyFont="1" applyBorder="1" applyAlignment="1">
      <alignment vertical="center" wrapText="1"/>
    </xf>
    <xf numFmtId="0" fontId="26" fillId="0" borderId="22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left" vertical="center" wrapText="1"/>
    </xf>
    <xf numFmtId="4" fontId="27" fillId="9" borderId="22" xfId="0" applyNumberFormat="1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top" wrapText="1"/>
    </xf>
    <xf numFmtId="0" fontId="25" fillId="10" borderId="22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vertical="center" wrapText="1"/>
    </xf>
    <xf numFmtId="0" fontId="21" fillId="0" borderId="1" xfId="2" applyFont="1" applyBorder="1" applyAlignment="1">
      <alignment horizontal="justify" vertical="top" wrapText="1"/>
    </xf>
    <xf numFmtId="0" fontId="12" fillId="0" borderId="1" xfId="0" applyFont="1" applyBorder="1" applyAlignment="1">
      <alignment vertical="center"/>
    </xf>
    <xf numFmtId="0" fontId="21" fillId="7" borderId="1" xfId="2" applyFont="1" applyFill="1" applyBorder="1" applyAlignment="1">
      <alignment horizontal="left" vertical="top" wrapText="1"/>
    </xf>
    <xf numFmtId="0" fontId="21" fillId="0" borderId="10" xfId="2" applyFont="1" applyBorder="1" applyAlignment="1">
      <alignment horizontal="justify" vertical="top" wrapText="1"/>
    </xf>
    <xf numFmtId="0" fontId="12" fillId="0" borderId="1" xfId="2" applyFont="1" applyBorder="1" applyAlignment="1">
      <alignment vertical="top" wrapText="1"/>
    </xf>
    <xf numFmtId="0" fontId="12" fillId="7" borderId="1" xfId="2" applyFont="1" applyFill="1" applyBorder="1" applyAlignment="1">
      <alignment vertical="top" wrapText="1"/>
    </xf>
    <xf numFmtId="0" fontId="21" fillId="0" borderId="1" xfId="0" applyFont="1" applyBorder="1" applyAlignment="1" applyProtection="1">
      <alignment vertical="top" wrapText="1"/>
      <protection locked="0" hidden="1"/>
    </xf>
    <xf numFmtId="0" fontId="12" fillId="0" borderId="1" xfId="2" applyNumberFormat="1" applyFont="1" applyFill="1" applyBorder="1" applyAlignment="1" applyProtection="1">
      <alignment vertical="top" wrapText="1"/>
    </xf>
    <xf numFmtId="0" fontId="21" fillId="0" borderId="17" xfId="0" applyFont="1" applyBorder="1" applyAlignment="1">
      <alignment vertical="top" wrapText="1"/>
    </xf>
    <xf numFmtId="0" fontId="12" fillId="0" borderId="2" xfId="2" applyFont="1" applyBorder="1" applyAlignment="1">
      <alignment horizontal="justify" vertical="top" wrapText="1"/>
    </xf>
    <xf numFmtId="0" fontId="12" fillId="0" borderId="2" xfId="2" applyFont="1" applyBorder="1" applyAlignment="1">
      <alignment vertical="top" wrapText="1"/>
    </xf>
    <xf numFmtId="0" fontId="21" fillId="5" borderId="2" xfId="2" applyFont="1" applyFill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30" fillId="0" borderId="22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center" wrapText="1"/>
    </xf>
    <xf numFmtId="0" fontId="29" fillId="0" borderId="0" xfId="0" applyFont="1" applyFill="1"/>
    <xf numFmtId="0" fontId="26" fillId="0" borderId="22" xfId="0" applyFont="1" applyFill="1" applyBorder="1" applyAlignment="1">
      <alignment horizontal="center" vertical="center" wrapText="1"/>
    </xf>
    <xf numFmtId="4" fontId="26" fillId="0" borderId="23" xfId="0" applyNumberFormat="1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4" fontId="25" fillId="0" borderId="22" xfId="0" applyNumberFormat="1" applyFont="1" applyFill="1" applyBorder="1" applyAlignment="1">
      <alignment horizontal="center" vertical="center" wrapText="1"/>
    </xf>
    <xf numFmtId="4" fontId="13" fillId="0" borderId="23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 applyProtection="1">
      <alignment vertical="top" wrapText="1"/>
    </xf>
    <xf numFmtId="0" fontId="32" fillId="0" borderId="1" xfId="2" applyFont="1" applyBorder="1" applyAlignment="1">
      <alignment vertical="top" wrapText="1"/>
    </xf>
    <xf numFmtId="4" fontId="13" fillId="0" borderId="26" xfId="0" applyNumberFormat="1" applyFont="1" applyFill="1" applyBorder="1" applyAlignment="1">
      <alignment horizontal="center" vertical="center" wrapText="1"/>
    </xf>
    <xf numFmtId="0" fontId="26" fillId="11" borderId="22" xfId="0" applyFont="1" applyFill="1" applyBorder="1" applyAlignment="1">
      <alignment horizontal="center" vertical="center" wrapText="1"/>
    </xf>
    <xf numFmtId="0" fontId="27" fillId="11" borderId="22" xfId="0" applyFont="1" applyFill="1" applyBorder="1" applyAlignment="1">
      <alignment vertical="center" wrapText="1"/>
    </xf>
    <xf numFmtId="0" fontId="26" fillId="11" borderId="22" xfId="0" applyFont="1" applyFill="1" applyBorder="1" applyAlignment="1">
      <alignment horizontal="left" vertical="center" wrapText="1"/>
    </xf>
    <xf numFmtId="4" fontId="27" fillId="12" borderId="22" xfId="0" applyNumberFormat="1" applyFont="1" applyFill="1" applyBorder="1" applyAlignment="1">
      <alignment horizontal="center" vertical="center" wrapText="1"/>
    </xf>
    <xf numFmtId="0" fontId="13" fillId="11" borderId="22" xfId="0" applyFont="1" applyFill="1" applyBorder="1" applyAlignment="1">
      <alignment horizontal="center" vertical="center" wrapText="1"/>
    </xf>
    <xf numFmtId="0" fontId="13" fillId="11" borderId="22" xfId="0" applyFont="1" applyFill="1" applyBorder="1" applyAlignment="1">
      <alignment horizontal="left" vertical="center" wrapText="1"/>
    </xf>
    <xf numFmtId="4" fontId="25" fillId="11" borderId="22" xfId="0" applyNumberFormat="1" applyFont="1" applyFill="1" applyBorder="1" applyAlignment="1">
      <alignment horizontal="center" vertical="center" wrapText="1"/>
    </xf>
    <xf numFmtId="0" fontId="26" fillId="13" borderId="22" xfId="0" applyFont="1" applyFill="1" applyBorder="1" applyAlignment="1">
      <alignment horizontal="center" vertical="center" wrapText="1"/>
    </xf>
    <xf numFmtId="0" fontId="27" fillId="13" borderId="22" xfId="0" applyFont="1" applyFill="1" applyBorder="1" applyAlignment="1">
      <alignment vertical="center" wrapText="1"/>
    </xf>
    <xf numFmtId="0" fontId="30" fillId="13" borderId="22" xfId="0" applyFont="1" applyFill="1" applyBorder="1" applyAlignment="1">
      <alignment horizontal="left" vertical="center" wrapText="1"/>
    </xf>
    <xf numFmtId="0" fontId="26" fillId="13" borderId="22" xfId="0" applyFont="1" applyFill="1" applyBorder="1" applyAlignment="1">
      <alignment horizontal="left" vertical="center" wrapText="1"/>
    </xf>
    <xf numFmtId="4" fontId="27" fillId="14" borderId="22" xfId="0" applyNumberFormat="1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horizontal="right" vertical="center" wrapText="1"/>
    </xf>
    <xf numFmtId="0" fontId="0" fillId="13" borderId="1" xfId="0" applyFill="1" applyBorder="1" applyAlignment="1">
      <alignment horizontal="right"/>
    </xf>
    <xf numFmtId="4" fontId="0" fillId="13" borderId="1" xfId="0" applyNumberFormat="1" applyFill="1" applyBorder="1" applyAlignment="1">
      <alignment horizontal="right"/>
    </xf>
    <xf numFmtId="0" fontId="25" fillId="11" borderId="22" xfId="0" applyFont="1" applyFill="1" applyBorder="1" applyAlignment="1">
      <alignment vertical="center" wrapText="1"/>
    </xf>
    <xf numFmtId="4" fontId="13" fillId="11" borderId="23" xfId="0" applyNumberFormat="1" applyFont="1" applyFill="1" applyBorder="1" applyAlignment="1">
      <alignment horizontal="center" vertical="center" wrapText="1"/>
    </xf>
    <xf numFmtId="0" fontId="30" fillId="11" borderId="22" xfId="0" applyFont="1" applyFill="1" applyBorder="1" applyAlignment="1">
      <alignment horizontal="center" vertical="center" wrapText="1"/>
    </xf>
    <xf numFmtId="0" fontId="27" fillId="11" borderId="22" xfId="0" applyFont="1" applyFill="1" applyBorder="1" applyAlignment="1">
      <alignment horizontal="left" vertical="center" wrapText="1"/>
    </xf>
    <xf numFmtId="0" fontId="25" fillId="13" borderId="1" xfId="0" applyFont="1" applyFill="1" applyBorder="1" applyAlignment="1">
      <alignment horizontal="right" vertical="center" wrapText="1"/>
    </xf>
    <xf numFmtId="4" fontId="25" fillId="13" borderId="1" xfId="0" applyNumberFormat="1" applyFont="1" applyFill="1" applyBorder="1" applyAlignment="1">
      <alignment horizontal="right" vertical="center" wrapText="1"/>
    </xf>
    <xf numFmtId="0" fontId="6" fillId="13" borderId="1" xfId="0" applyFont="1" applyFill="1" applyBorder="1" applyAlignment="1">
      <alignment horizontal="right"/>
    </xf>
    <xf numFmtId="4" fontId="6" fillId="13" borderId="1" xfId="0" applyNumberFormat="1" applyFont="1" applyFill="1" applyBorder="1" applyAlignment="1">
      <alignment horizontal="right"/>
    </xf>
    <xf numFmtId="4" fontId="26" fillId="11" borderId="23" xfId="0" applyNumberFormat="1" applyFont="1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25" fillId="13" borderId="1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21" fillId="6" borderId="2" xfId="0" applyFont="1" applyFill="1" applyBorder="1" applyAlignment="1">
      <alignment horizontal="center" vertical="top" wrapText="1"/>
    </xf>
    <xf numFmtId="0" fontId="21" fillId="6" borderId="3" xfId="0" applyFont="1" applyFill="1" applyBorder="1" applyAlignment="1">
      <alignment horizontal="center" vertical="top" wrapText="1"/>
    </xf>
    <xf numFmtId="0" fontId="21" fillId="6" borderId="4" xfId="0" applyFont="1" applyFill="1" applyBorder="1" applyAlignment="1">
      <alignment horizontal="center" vertical="top" wrapText="1"/>
    </xf>
    <xf numFmtId="0" fontId="21" fillId="4" borderId="8" xfId="0" applyFont="1" applyFill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top" wrapText="1"/>
    </xf>
    <xf numFmtId="0" fontId="12" fillId="4" borderId="14" xfId="0" applyFont="1" applyFill="1" applyBorder="1" applyAlignment="1">
      <alignment horizontal="center" vertical="top" wrapText="1"/>
    </xf>
    <xf numFmtId="0" fontId="12" fillId="4" borderId="12" xfId="0" applyFont="1" applyFill="1" applyBorder="1" applyAlignment="1">
      <alignment horizontal="center" vertical="top" wrapText="1"/>
    </xf>
    <xf numFmtId="0" fontId="13" fillId="4" borderId="13" xfId="0" applyFont="1" applyFill="1" applyBorder="1"/>
    <xf numFmtId="0" fontId="13" fillId="4" borderId="18" xfId="0" applyFont="1" applyFill="1" applyBorder="1"/>
    <xf numFmtId="0" fontId="13" fillId="4" borderId="7" xfId="0" applyFont="1" applyFill="1" applyBorder="1"/>
    <xf numFmtId="0" fontId="14" fillId="0" borderId="15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5" fillId="0" borderId="19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top" wrapText="1"/>
    </xf>
    <xf numFmtId="0" fontId="12" fillId="4" borderId="20" xfId="0" applyFont="1" applyFill="1" applyBorder="1" applyAlignment="1">
      <alignment horizontal="center" vertical="top" wrapText="1"/>
    </xf>
    <xf numFmtId="0" fontId="12" fillId="4" borderId="5" xfId="0" applyFont="1" applyFill="1" applyBorder="1" applyAlignment="1">
      <alignment horizontal="center" vertical="top" wrapText="1"/>
    </xf>
    <xf numFmtId="0" fontId="12" fillId="4" borderId="8" xfId="0" applyFont="1" applyFill="1" applyBorder="1" applyAlignment="1">
      <alignment horizontal="center" vertical="top" wrapText="1"/>
    </xf>
    <xf numFmtId="0" fontId="18" fillId="4" borderId="14" xfId="0" applyFont="1" applyFill="1" applyBorder="1" applyAlignment="1">
      <alignment horizontal="center" vertical="top" wrapText="1"/>
    </xf>
    <xf numFmtId="0" fontId="18" fillId="4" borderId="20" xfId="0" applyFont="1" applyFill="1" applyBorder="1" applyAlignment="1">
      <alignment horizontal="center" vertical="top" wrapText="1"/>
    </xf>
    <xf numFmtId="0" fontId="18" fillId="4" borderId="21" xfId="0" applyFont="1" applyFill="1" applyBorder="1" applyAlignment="1">
      <alignment horizontal="center" vertical="top" wrapText="1"/>
    </xf>
    <xf numFmtId="0" fontId="24" fillId="6" borderId="3" xfId="0" applyFont="1" applyFill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0" fontId="21" fillId="0" borderId="3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13" fillId="4" borderId="18" xfId="0" applyFont="1" applyFill="1" applyBorder="1" applyAlignment="1">
      <alignment horizontal="center"/>
    </xf>
    <xf numFmtId="0" fontId="21" fillId="6" borderId="2" xfId="0" applyFont="1" applyFill="1" applyBorder="1" applyAlignment="1">
      <alignment horizontal="center" vertical="center" wrapText="1"/>
    </xf>
    <xf numFmtId="0" fontId="21" fillId="6" borderId="3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6" fillId="4" borderId="18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24" fillId="6" borderId="2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4" fillId="6" borderId="2" xfId="0" applyFont="1" applyFill="1" applyBorder="1" applyAlignment="1">
      <alignment horizontal="center" vertical="top" wrapText="1"/>
    </xf>
    <xf numFmtId="0" fontId="13" fillId="4" borderId="2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21" fillId="4" borderId="17" xfId="0" applyFont="1" applyFill="1" applyBorder="1" applyAlignment="1">
      <alignment horizontal="center" vertical="top" wrapText="1"/>
    </xf>
    <xf numFmtId="0" fontId="21" fillId="4" borderId="5" xfId="0" applyFont="1" applyFill="1" applyBorder="1" applyAlignment="1">
      <alignment horizontal="center" vertical="top" wrapText="1"/>
    </xf>
    <xf numFmtId="0" fontId="21" fillId="4" borderId="19" xfId="0" applyFont="1" applyFill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top" wrapText="1"/>
    </xf>
    <xf numFmtId="0" fontId="21" fillId="4" borderId="3" xfId="0" applyFont="1" applyFill="1" applyBorder="1" applyAlignment="1">
      <alignment horizontal="center" vertical="top" wrapText="1"/>
    </xf>
    <xf numFmtId="0" fontId="19" fillId="5" borderId="2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23" fillId="0" borderId="19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2" xfId="0" applyFont="1" applyBorder="1" applyAlignment="1">
      <alignment horizontal="center"/>
    </xf>
    <xf numFmtId="0" fontId="12" fillId="0" borderId="0" xfId="2" applyFont="1" applyBorder="1" applyAlignment="1">
      <alignment horizontal="justify" vertical="top" wrapText="1"/>
    </xf>
    <xf numFmtId="0" fontId="32" fillId="0" borderId="27" xfId="5" applyFont="1" applyBorder="1" applyAlignment="1">
      <alignment horizontal="center" vertical="center" wrapText="1"/>
    </xf>
    <xf numFmtId="0" fontId="13" fillId="0" borderId="24" xfId="0" applyFont="1" applyFill="1" applyBorder="1" applyAlignment="1">
      <alignment vertical="top" wrapText="1"/>
    </xf>
    <xf numFmtId="0" fontId="12" fillId="0" borderId="2" xfId="2" applyFont="1" applyFill="1" applyBorder="1" applyAlignment="1">
      <alignment vertical="top" wrapText="1" shrinkToFit="1"/>
    </xf>
    <xf numFmtId="0" fontId="21" fillId="0" borderId="1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vertical="top" wrapText="1"/>
    </xf>
    <xf numFmtId="0" fontId="21" fillId="0" borderId="1" xfId="5" applyFont="1" applyFill="1" applyBorder="1" applyAlignment="1">
      <alignment vertical="center" wrapText="1"/>
    </xf>
    <xf numFmtId="0" fontId="21" fillId="0" borderId="1" xfId="0" applyFont="1" applyFill="1" applyBorder="1" applyAlignment="1">
      <alignment vertical="top" wrapText="1"/>
    </xf>
    <xf numFmtId="0" fontId="12" fillId="0" borderId="1" xfId="2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center" vertical="top" wrapText="1"/>
    </xf>
    <xf numFmtId="0" fontId="21" fillId="7" borderId="4" xfId="0" applyFont="1" applyFill="1" applyBorder="1" applyAlignment="1">
      <alignment horizontal="center" vertical="top" wrapText="1"/>
    </xf>
    <xf numFmtId="0" fontId="32" fillId="0" borderId="28" xfId="5" applyFont="1" applyBorder="1" applyAlignment="1">
      <alignment horizontal="center" vertical="center" wrapText="1"/>
    </xf>
    <xf numFmtId="0" fontId="32" fillId="0" borderId="23" xfId="5" applyFont="1" applyBorder="1" applyAlignment="1">
      <alignment horizontal="center" vertical="center"/>
    </xf>
    <xf numFmtId="0" fontId="32" fillId="0" borderId="1" xfId="5" applyFont="1" applyBorder="1" applyAlignment="1">
      <alignment horizontal="center" vertical="center" wrapText="1"/>
    </xf>
    <xf numFmtId="0" fontId="32" fillId="0" borderId="1" xfId="5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wrapText="1"/>
    </xf>
    <xf numFmtId="0" fontId="30" fillId="11" borderId="22" xfId="0" applyFont="1" applyFill="1" applyBorder="1" applyAlignment="1">
      <alignment vertical="center" wrapText="1"/>
    </xf>
    <xf numFmtId="4" fontId="21" fillId="0" borderId="22" xfId="0" applyNumberFormat="1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left" vertical="center" wrapText="1"/>
    </xf>
    <xf numFmtId="0" fontId="27" fillId="0" borderId="22" xfId="0" applyFont="1" applyFill="1" applyBorder="1" applyAlignment="1">
      <alignment vertical="center" wrapText="1"/>
    </xf>
    <xf numFmtId="0" fontId="26" fillId="0" borderId="22" xfId="0" applyNumberFormat="1" applyFont="1" applyBorder="1" applyAlignment="1">
      <alignment horizontal="left" vertical="center" wrapText="1"/>
    </xf>
    <xf numFmtId="0" fontId="27" fillId="0" borderId="22" xfId="0" applyFont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left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30" fillId="11" borderId="22" xfId="0" applyFont="1" applyFill="1" applyBorder="1" applyAlignment="1">
      <alignment horizontal="left" vertical="center" wrapText="1"/>
    </xf>
    <xf numFmtId="4" fontId="30" fillId="11" borderId="23" xfId="0" applyNumberFormat="1" applyFont="1" applyFill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left" vertical="center" wrapText="1"/>
    </xf>
    <xf numFmtId="4" fontId="30" fillId="0" borderId="23" xfId="0" applyNumberFormat="1" applyFont="1" applyFill="1" applyBorder="1" applyAlignment="1">
      <alignment horizontal="center" vertical="center" wrapText="1"/>
    </xf>
    <xf numFmtId="0" fontId="30" fillId="0" borderId="22" xfId="0" applyFont="1" applyFill="1" applyBorder="1" applyAlignment="1">
      <alignment vertical="center" wrapText="1"/>
    </xf>
    <xf numFmtId="0" fontId="27" fillId="11" borderId="22" xfId="0" applyFont="1" applyFill="1" applyBorder="1" applyAlignment="1">
      <alignment horizontal="center" vertical="center" wrapText="1"/>
    </xf>
  </cellXfs>
  <cellStyles count="6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2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zoomScale="90" zoomScaleNormal="90" workbookViewId="0">
      <pane ySplit="1" topLeftCell="A5" activePane="bottomLeft" state="frozen"/>
      <selection pane="bottomLeft" activeCell="F7" sqref="F7"/>
    </sheetView>
  </sheetViews>
  <sheetFormatPr defaultColWidth="16.140625" defaultRowHeight="15"/>
  <cols>
    <col min="1" max="1" width="27" style="8" customWidth="1"/>
    <col min="2" max="2" width="39.5703125" style="8" customWidth="1"/>
    <col min="3" max="3" width="33.42578125" style="8" customWidth="1"/>
    <col min="4" max="4" width="26.140625" style="8" customWidth="1"/>
    <col min="5" max="16384" width="16.140625" style="8"/>
  </cols>
  <sheetData>
    <row r="1" spans="1:8" ht="56.25">
      <c r="A1" s="7" t="s">
        <v>0</v>
      </c>
      <c r="B1" s="7" t="s">
        <v>1</v>
      </c>
      <c r="C1" s="7" t="s">
        <v>17</v>
      </c>
      <c r="D1" s="7" t="s">
        <v>2</v>
      </c>
      <c r="E1" s="7" t="s">
        <v>3</v>
      </c>
      <c r="F1" s="7" t="s">
        <v>4</v>
      </c>
      <c r="G1" s="7" t="s">
        <v>5</v>
      </c>
      <c r="H1" s="6" t="s">
        <v>12</v>
      </c>
    </row>
    <row r="2" spans="1:8" s="9" customFormat="1" ht="292.5" customHeight="1">
      <c r="A2" s="11" t="s">
        <v>81</v>
      </c>
      <c r="B2" s="63" t="s">
        <v>104</v>
      </c>
      <c r="C2" s="11" t="s">
        <v>105</v>
      </c>
      <c r="D2" s="11" t="s">
        <v>312</v>
      </c>
      <c r="E2" s="11" t="s">
        <v>7</v>
      </c>
      <c r="F2" s="55" t="s">
        <v>18</v>
      </c>
      <c r="G2" s="15">
        <v>10</v>
      </c>
    </row>
    <row r="3" spans="1:8" s="9" customFormat="1" ht="141.75" customHeight="1">
      <c r="A3" s="11" t="s">
        <v>81</v>
      </c>
      <c r="B3" s="11" t="s">
        <v>115</v>
      </c>
      <c r="C3" s="11" t="s">
        <v>105</v>
      </c>
      <c r="D3" s="11" t="s">
        <v>313</v>
      </c>
      <c r="E3" s="11" t="s">
        <v>6</v>
      </c>
      <c r="F3" s="55" t="s">
        <v>8</v>
      </c>
      <c r="G3" s="15">
        <v>40</v>
      </c>
    </row>
    <row r="4" spans="1:8" s="72" customFormat="1" ht="203.25" customHeight="1">
      <c r="A4" s="69" t="s">
        <v>81</v>
      </c>
      <c r="B4" s="69" t="s">
        <v>116</v>
      </c>
      <c r="C4" s="69" t="s">
        <v>105</v>
      </c>
      <c r="D4" s="69" t="s">
        <v>314</v>
      </c>
      <c r="E4" s="69" t="s">
        <v>11</v>
      </c>
      <c r="F4" s="70" t="s">
        <v>9</v>
      </c>
      <c r="G4" s="71">
        <v>10</v>
      </c>
    </row>
    <row r="5" spans="1:8" s="9" customFormat="1" ht="144.75" customHeight="1">
      <c r="A5" s="11" t="s">
        <v>81</v>
      </c>
      <c r="B5" s="11" t="s">
        <v>117</v>
      </c>
      <c r="C5" s="11" t="s">
        <v>105</v>
      </c>
      <c r="D5" s="11" t="s">
        <v>315</v>
      </c>
      <c r="E5" s="11" t="s">
        <v>6</v>
      </c>
      <c r="F5" s="56" t="s">
        <v>10</v>
      </c>
      <c r="G5" s="15">
        <v>20</v>
      </c>
    </row>
    <row r="6" spans="1:8" s="10" customFormat="1" ht="173.25" customHeight="1">
      <c r="A6" s="12" t="s">
        <v>81</v>
      </c>
      <c r="B6" s="12" t="s">
        <v>119</v>
      </c>
      <c r="C6" s="12" t="s">
        <v>105</v>
      </c>
      <c r="D6" s="12" t="s">
        <v>317</v>
      </c>
      <c r="E6" s="12" t="s">
        <v>11</v>
      </c>
      <c r="F6" s="56" t="s">
        <v>13</v>
      </c>
      <c r="G6" s="16">
        <v>10</v>
      </c>
    </row>
    <row r="7" spans="1:8" s="10" customFormat="1" ht="168.75">
      <c r="A7" s="12" t="s">
        <v>81</v>
      </c>
      <c r="B7" s="12" t="s">
        <v>118</v>
      </c>
      <c r="C7" s="12" t="s">
        <v>105</v>
      </c>
      <c r="D7" s="12" t="s">
        <v>316</v>
      </c>
      <c r="E7" s="12" t="s">
        <v>11</v>
      </c>
      <c r="F7" s="56" t="s">
        <v>20</v>
      </c>
      <c r="G7" s="16">
        <v>10</v>
      </c>
    </row>
    <row r="8" spans="1:8" s="68" customFormat="1" ht="18.75">
      <c r="A8" s="64"/>
      <c r="B8" s="64"/>
      <c r="C8" s="65"/>
      <c r="D8" s="64"/>
      <c r="E8" s="64"/>
      <c r="F8" s="66"/>
      <c r="G8" s="67">
        <v>100</v>
      </c>
    </row>
    <row r="9" spans="1:8" ht="18.75">
      <c r="A9" s="13"/>
      <c r="B9" s="13"/>
      <c r="C9" s="13"/>
      <c r="D9" s="13"/>
      <c r="E9" s="13"/>
      <c r="F9" s="13"/>
      <c r="G9" s="14"/>
    </row>
    <row r="12" spans="1:8">
      <c r="B12" s="139" t="s">
        <v>106</v>
      </c>
      <c r="C12" s="139"/>
      <c r="D12" s="139"/>
      <c r="E12" s="139"/>
      <c r="F12" s="139"/>
      <c r="G12" s="139"/>
    </row>
  </sheetData>
  <autoFilter ref="D1:D12"/>
  <mergeCells count="1">
    <mergeCell ref="B12:G12"/>
  </mergeCells>
  <hyperlinks>
    <hyperlink ref="G7" location="КО6!A1" display="КО6!A1"/>
    <hyperlink ref="F2" location="'ИЛ ОБЩИЙ ТЕСТ'!C50:G218" display="Раздел ИЛ 1"/>
    <hyperlink ref="F3" location="'ИЛ ОБЩИЙ ТЕСТ'!C50:G218" display="Раздел ИЛ 2"/>
    <hyperlink ref="F4" location="'ИЛ ОБЩИЙ ТЕСТ'!C50:G218" display="Раздел ИЛ 3"/>
    <hyperlink ref="F5" location="'ИЛ ОБЩИЙ ТЕСТ'!C50:G218" display="Раздел ИЛ 4"/>
    <hyperlink ref="F6" location="'ИЛ ОБЩИЙ ТЕСТ'!C50:G218" display="Раздел ИЛ 5"/>
    <hyperlink ref="F7" location="'ИЛ ОБЩИЙ ТЕСТ'!C50:G218" display="Раздел ИЛ 6"/>
    <hyperlink ref="D2" location="'Профстандарт к 1 модулю '!A1" display="Модуль 1 – выполнение организационно-технических и базовых процедур при выполнении различных видов лаб. Исследований"/>
    <hyperlink ref="D3" location="'Профстандарт ко 2 модулю (2)'!A1" display="Модуль 2 - выполнение клинических лабораторных исследований первой и второй категории"/>
    <hyperlink ref="D4" location="'Профстандарт к 3 модулю (3)'!A1" display="Модуль 3 – выполнение микробиологических лабораторных исследований первой и второй категории"/>
    <hyperlink ref="D5" location="'Профстандарт  к 4 модулю(4)'!A1" display="Модуль 4 – выполнение морфологических лабораторных исследований первой и второй категории"/>
    <hyperlink ref="D6" location="'Профстандарт к 5 модулю (5)'!A1" display="Модуль 5 – выполнение санитано-эпидемилогических исследований "/>
    <hyperlink ref="D7" location="'Профстандарт к  6 модулю (6)'!A1" display="Модуль 6 – выполнение лабораторных и инструментальных исследований при судебно-медицинских экспертиз (исследований)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82"/>
  <sheetViews>
    <sheetView topLeftCell="A218" zoomScale="90" zoomScaleNormal="90" workbookViewId="0">
      <selection activeCell="F243" sqref="F243:G243"/>
    </sheetView>
  </sheetViews>
  <sheetFormatPr defaultColWidth="8.85546875" defaultRowHeight="12.75"/>
  <cols>
    <col min="1" max="1" width="2.140625" style="51" customWidth="1"/>
    <col min="2" max="2" width="4.42578125" style="52" customWidth="1"/>
    <col min="3" max="3" width="80.7109375" style="52" customWidth="1"/>
    <col min="4" max="4" width="131.5703125" style="52" customWidth="1"/>
    <col min="5" max="5" width="12.28515625" style="52" customWidth="1"/>
    <col min="6" max="6" width="13.7109375" style="53" customWidth="1"/>
    <col min="7" max="7" width="19.5703125" style="54" customWidth="1"/>
    <col min="8" max="8" width="2.5703125" style="17" customWidth="1"/>
    <col min="9" max="16384" width="8.85546875" style="17"/>
  </cols>
  <sheetData>
    <row r="1" spans="1:8" ht="15.75" customHeight="1" thickTop="1">
      <c r="A1" s="163"/>
      <c r="B1" s="165"/>
      <c r="C1" s="165"/>
      <c r="D1" s="165"/>
      <c r="E1" s="165"/>
      <c r="F1" s="165"/>
      <c r="G1" s="165"/>
      <c r="H1" s="166"/>
    </row>
    <row r="2" spans="1:8" s="5" customFormat="1" ht="29.25" customHeight="1">
      <c r="A2" s="164"/>
      <c r="B2" s="169" t="s">
        <v>21</v>
      </c>
      <c r="C2" s="169"/>
      <c r="D2" s="153" t="s">
        <v>319</v>
      </c>
      <c r="E2" s="154"/>
      <c r="F2" s="170" t="s">
        <v>318</v>
      </c>
      <c r="G2" s="171"/>
      <c r="H2" s="167"/>
    </row>
    <row r="3" spans="1:8" s="5" customFormat="1" ht="15.75">
      <c r="A3" s="164"/>
      <c r="B3" s="150" t="s">
        <v>22</v>
      </c>
      <c r="C3" s="150"/>
      <c r="D3" s="151" t="s">
        <v>320</v>
      </c>
      <c r="E3" s="152"/>
      <c r="F3" s="172"/>
      <c r="G3" s="171"/>
      <c r="H3" s="167"/>
    </row>
    <row r="4" spans="1:8" s="5" customFormat="1" ht="36" customHeight="1">
      <c r="A4" s="164"/>
      <c r="B4" s="150" t="s">
        <v>23</v>
      </c>
      <c r="C4" s="150"/>
      <c r="D4" s="151" t="s">
        <v>321</v>
      </c>
      <c r="E4" s="152"/>
      <c r="F4" s="172"/>
      <c r="G4" s="171"/>
      <c r="H4" s="167"/>
    </row>
    <row r="5" spans="1:8" s="5" customFormat="1" ht="15.75" customHeight="1">
      <c r="A5" s="164"/>
      <c r="B5" s="150" t="s">
        <v>24</v>
      </c>
      <c r="C5" s="150"/>
      <c r="D5" s="153" t="s">
        <v>168</v>
      </c>
      <c r="E5" s="154"/>
      <c r="F5" s="172"/>
      <c r="G5" s="171"/>
      <c r="H5" s="167"/>
    </row>
    <row r="6" spans="1:8" s="5" customFormat="1" ht="31.5" customHeight="1">
      <c r="A6" s="164"/>
      <c r="B6" s="175" t="s">
        <v>25</v>
      </c>
      <c r="C6" s="175"/>
      <c r="D6" s="151" t="s">
        <v>322</v>
      </c>
      <c r="E6" s="152"/>
      <c r="F6" s="172"/>
      <c r="G6" s="171"/>
      <c r="H6" s="167"/>
    </row>
    <row r="7" spans="1:8" s="5" customFormat="1" ht="15.75" customHeight="1">
      <c r="A7" s="164"/>
      <c r="B7" s="175" t="s">
        <v>26</v>
      </c>
      <c r="C7" s="175"/>
      <c r="D7" s="151"/>
      <c r="E7" s="152"/>
      <c r="F7" s="172"/>
      <c r="G7" s="171"/>
      <c r="H7" s="167"/>
    </row>
    <row r="8" spans="1:8" s="5" customFormat="1" ht="15.75">
      <c r="A8" s="164"/>
      <c r="B8" s="175" t="s">
        <v>27</v>
      </c>
      <c r="C8" s="175"/>
      <c r="D8" s="153">
        <v>22</v>
      </c>
      <c r="E8" s="154"/>
      <c r="F8" s="172"/>
      <c r="G8" s="171"/>
      <c r="H8" s="167"/>
    </row>
    <row r="9" spans="1:8" s="5" customFormat="1" ht="15.75">
      <c r="A9" s="164"/>
      <c r="B9" s="150" t="s">
        <v>28</v>
      </c>
      <c r="C9" s="150"/>
      <c r="D9" s="153">
        <v>21</v>
      </c>
      <c r="E9" s="154"/>
      <c r="F9" s="172"/>
      <c r="G9" s="171"/>
      <c r="H9" s="167"/>
    </row>
    <row r="10" spans="1:8" s="5" customFormat="1" ht="15.75">
      <c r="A10" s="164"/>
      <c r="B10" s="150" t="s">
        <v>29</v>
      </c>
      <c r="C10" s="150"/>
      <c r="D10" s="153">
        <v>6</v>
      </c>
      <c r="E10" s="154"/>
      <c r="F10" s="172"/>
      <c r="G10" s="171"/>
      <c r="H10" s="167"/>
    </row>
    <row r="11" spans="1:8" s="5" customFormat="1" ht="21.75" customHeight="1">
      <c r="A11" s="164"/>
      <c r="B11" s="176" t="s">
        <v>30</v>
      </c>
      <c r="C11" s="176"/>
      <c r="D11" s="153"/>
      <c r="E11" s="154"/>
      <c r="F11" s="173"/>
      <c r="G11" s="174"/>
      <c r="H11" s="167"/>
    </row>
    <row r="12" spans="1:8" ht="15.75" customHeight="1">
      <c r="A12" s="177"/>
      <c r="B12" s="178"/>
      <c r="C12" s="178"/>
      <c r="D12" s="178"/>
      <c r="E12" s="178"/>
      <c r="F12" s="178"/>
      <c r="G12" s="178"/>
      <c r="H12" s="168"/>
    </row>
    <row r="13" spans="1:8" ht="15.75" customHeight="1">
      <c r="A13" s="177"/>
      <c r="B13" s="179"/>
      <c r="C13" s="179"/>
      <c r="D13" s="179"/>
      <c r="E13" s="179"/>
      <c r="F13" s="179"/>
      <c r="G13" s="179"/>
      <c r="H13" s="168"/>
    </row>
    <row r="14" spans="1:8" s="19" customFormat="1" ht="20.25" customHeight="1">
      <c r="A14" s="180"/>
      <c r="B14" s="159" t="s">
        <v>31</v>
      </c>
      <c r="C14" s="160"/>
      <c r="D14" s="160"/>
      <c r="E14" s="160"/>
      <c r="F14" s="160"/>
      <c r="G14" s="160"/>
      <c r="H14" s="18"/>
    </row>
    <row r="15" spans="1:8" ht="15.75" customHeight="1">
      <c r="A15" s="180"/>
      <c r="B15" s="155" t="s">
        <v>32</v>
      </c>
      <c r="C15" s="156"/>
      <c r="D15" s="156"/>
      <c r="E15" s="156"/>
      <c r="F15" s="156"/>
      <c r="G15" s="157"/>
      <c r="H15" s="167"/>
    </row>
    <row r="16" spans="1:8" ht="39.75" customHeight="1">
      <c r="A16" s="180"/>
      <c r="B16" s="20" t="s">
        <v>33</v>
      </c>
      <c r="C16" s="20" t="s">
        <v>34</v>
      </c>
      <c r="D16" s="20" t="s">
        <v>35</v>
      </c>
      <c r="E16" s="20" t="s">
        <v>36</v>
      </c>
      <c r="F16" s="20" t="s">
        <v>37</v>
      </c>
      <c r="G16" s="20" t="s">
        <v>38</v>
      </c>
      <c r="H16" s="167"/>
    </row>
    <row r="17" spans="1:8" ht="31.5" customHeight="1">
      <c r="A17" s="180"/>
      <c r="B17" s="21">
        <v>1</v>
      </c>
      <c r="C17" s="22"/>
      <c r="D17" s="23"/>
      <c r="E17" s="24"/>
      <c r="F17" s="21"/>
      <c r="G17" s="25"/>
      <c r="H17" s="167"/>
    </row>
    <row r="18" spans="1:8" ht="28.5" customHeight="1">
      <c r="A18" s="180"/>
      <c r="B18" s="21">
        <v>2</v>
      </c>
      <c r="C18" s="23"/>
      <c r="D18" s="23"/>
      <c r="E18" s="24"/>
      <c r="F18" s="21"/>
      <c r="G18" s="25"/>
      <c r="H18" s="167"/>
    </row>
    <row r="19" spans="1:8">
      <c r="A19" s="180"/>
      <c r="B19" s="21">
        <v>3</v>
      </c>
      <c r="C19" s="23"/>
      <c r="D19" s="23"/>
      <c r="E19" s="24"/>
      <c r="F19" s="21"/>
      <c r="G19" s="25"/>
      <c r="H19" s="167"/>
    </row>
    <row r="20" spans="1:8" ht="54" customHeight="1">
      <c r="A20" s="180"/>
      <c r="B20" s="21">
        <v>4</v>
      </c>
      <c r="C20" s="23"/>
      <c r="D20" s="23"/>
      <c r="E20" s="24"/>
      <c r="F20" s="21"/>
      <c r="G20" s="25"/>
      <c r="H20" s="167"/>
    </row>
    <row r="21" spans="1:8" ht="30.75" customHeight="1">
      <c r="A21" s="180"/>
      <c r="B21" s="21">
        <v>5</v>
      </c>
      <c r="C21" s="23"/>
      <c r="D21" s="23"/>
      <c r="E21" s="24"/>
      <c r="F21" s="21"/>
      <c r="G21" s="25"/>
      <c r="H21" s="167"/>
    </row>
    <row r="22" spans="1:8" ht="15.75" customHeight="1">
      <c r="A22" s="180"/>
      <c r="B22" s="155" t="s">
        <v>39</v>
      </c>
      <c r="C22" s="156"/>
      <c r="D22" s="156"/>
      <c r="E22" s="156"/>
      <c r="F22" s="156"/>
      <c r="G22" s="157"/>
      <c r="H22" s="167"/>
    </row>
    <row r="23" spans="1:8" ht="37.5" customHeight="1">
      <c r="A23" s="180"/>
      <c r="B23" s="26" t="s">
        <v>33</v>
      </c>
      <c r="C23" s="20" t="s">
        <v>34</v>
      </c>
      <c r="D23" s="20" t="s">
        <v>35</v>
      </c>
      <c r="E23" s="20" t="s">
        <v>36</v>
      </c>
      <c r="F23" s="20" t="s">
        <v>37</v>
      </c>
      <c r="G23" s="20" t="s">
        <v>38</v>
      </c>
      <c r="H23" s="167"/>
    </row>
    <row r="24" spans="1:8" ht="28.5" customHeight="1">
      <c r="A24" s="180"/>
      <c r="B24" s="24">
        <v>1</v>
      </c>
      <c r="C24" s="27"/>
      <c r="D24" s="27"/>
      <c r="E24" s="21"/>
      <c r="F24" s="21"/>
      <c r="G24" s="25"/>
      <c r="H24" s="167"/>
    </row>
    <row r="25" spans="1:8" ht="18.75" customHeight="1">
      <c r="A25" s="180"/>
      <c r="B25" s="155" t="s">
        <v>40</v>
      </c>
      <c r="C25" s="156"/>
      <c r="D25" s="156"/>
      <c r="E25" s="156"/>
      <c r="F25" s="156"/>
      <c r="G25" s="157"/>
      <c r="H25" s="28"/>
    </row>
    <row r="26" spans="1:8" ht="35.25" customHeight="1">
      <c r="A26" s="180"/>
      <c r="B26" s="20" t="s">
        <v>33</v>
      </c>
      <c r="C26" s="20" t="s">
        <v>34</v>
      </c>
      <c r="D26" s="20" t="s">
        <v>41</v>
      </c>
      <c r="E26" s="20" t="s">
        <v>36</v>
      </c>
      <c r="F26" s="20" t="s">
        <v>37</v>
      </c>
      <c r="G26" s="20" t="s">
        <v>38</v>
      </c>
      <c r="H26" s="28"/>
    </row>
    <row r="27" spans="1:8" ht="27.75" customHeight="1">
      <c r="A27" s="180"/>
      <c r="B27" s="20">
        <v>1</v>
      </c>
      <c r="C27" s="27"/>
      <c r="D27" s="29"/>
      <c r="E27" s="24"/>
      <c r="F27" s="25"/>
      <c r="G27" s="25"/>
      <c r="H27" s="28"/>
    </row>
    <row r="28" spans="1:8" ht="15" customHeight="1">
      <c r="A28" s="180"/>
      <c r="B28" s="155" t="s">
        <v>42</v>
      </c>
      <c r="C28" s="156"/>
      <c r="D28" s="156"/>
      <c r="E28" s="156"/>
      <c r="F28" s="156"/>
      <c r="G28" s="157"/>
      <c r="H28" s="28"/>
    </row>
    <row r="29" spans="1:8" ht="35.25" customHeight="1">
      <c r="A29" s="180"/>
      <c r="B29" s="20" t="s">
        <v>33</v>
      </c>
      <c r="C29" s="20" t="s">
        <v>34</v>
      </c>
      <c r="D29" s="20" t="s">
        <v>41</v>
      </c>
      <c r="E29" s="20" t="s">
        <v>36</v>
      </c>
      <c r="F29" s="20" t="s">
        <v>43</v>
      </c>
      <c r="G29" s="20" t="s">
        <v>38</v>
      </c>
      <c r="H29" s="28"/>
    </row>
    <row r="30" spans="1:8" ht="15" customHeight="1">
      <c r="A30" s="180"/>
      <c r="B30" s="25">
        <v>1</v>
      </c>
      <c r="C30" s="30"/>
      <c r="D30" s="25"/>
      <c r="E30" s="25"/>
      <c r="F30" s="25"/>
      <c r="G30" s="25"/>
      <c r="H30" s="28"/>
    </row>
    <row r="31" spans="1:8" ht="15.75" customHeight="1">
      <c r="A31" s="180"/>
      <c r="B31" s="155" t="s">
        <v>44</v>
      </c>
      <c r="C31" s="156"/>
      <c r="D31" s="156"/>
      <c r="E31" s="156"/>
      <c r="F31" s="156"/>
      <c r="G31" s="157"/>
      <c r="H31" s="28"/>
    </row>
    <row r="32" spans="1:8" ht="25.5">
      <c r="A32" s="180"/>
      <c r="B32" s="20" t="s">
        <v>33</v>
      </c>
      <c r="C32" s="20" t="s">
        <v>34</v>
      </c>
      <c r="D32" s="20" t="s">
        <v>41</v>
      </c>
      <c r="E32" s="20" t="s">
        <v>36</v>
      </c>
      <c r="F32" s="20" t="s">
        <v>43</v>
      </c>
      <c r="G32" s="20" t="s">
        <v>38</v>
      </c>
      <c r="H32" s="28"/>
    </row>
    <row r="33" spans="1:8" ht="15" customHeight="1">
      <c r="A33" s="180"/>
      <c r="B33" s="24">
        <v>1</v>
      </c>
      <c r="C33" s="27"/>
      <c r="D33" s="27"/>
      <c r="E33" s="24"/>
      <c r="F33" s="21"/>
      <c r="G33" s="20"/>
      <c r="H33" s="28"/>
    </row>
    <row r="34" spans="1:8" ht="18.75" customHeight="1">
      <c r="A34" s="180"/>
      <c r="B34" s="24">
        <v>2</v>
      </c>
      <c r="C34" s="27"/>
      <c r="D34" s="27"/>
      <c r="E34" s="24"/>
      <c r="F34" s="21"/>
      <c r="G34" s="20"/>
      <c r="H34" s="28"/>
    </row>
    <row r="35" spans="1:8" ht="17.25" customHeight="1">
      <c r="A35" s="180"/>
      <c r="B35" s="24">
        <v>3</v>
      </c>
      <c r="C35" s="27"/>
      <c r="D35" s="27"/>
      <c r="E35" s="24"/>
      <c r="F35" s="21"/>
      <c r="G35" s="20"/>
      <c r="H35" s="28"/>
    </row>
    <row r="36" spans="1:8" ht="15" customHeight="1">
      <c r="A36" s="180"/>
      <c r="B36" s="24">
        <v>4</v>
      </c>
      <c r="C36" s="27"/>
      <c r="D36" s="27"/>
      <c r="E36" s="24"/>
      <c r="F36" s="21"/>
      <c r="G36" s="20"/>
      <c r="H36" s="28"/>
    </row>
    <row r="37" spans="1:8" ht="15" customHeight="1">
      <c r="A37" s="180"/>
      <c r="B37" s="24">
        <v>5</v>
      </c>
      <c r="C37" s="27"/>
      <c r="D37" s="27"/>
      <c r="E37" s="24"/>
      <c r="F37" s="21"/>
      <c r="G37" s="20"/>
      <c r="H37" s="28"/>
    </row>
    <row r="38" spans="1:8" ht="15" customHeight="1">
      <c r="A38" s="180"/>
      <c r="B38" s="24">
        <v>6</v>
      </c>
      <c r="C38" s="27"/>
      <c r="D38" s="27"/>
      <c r="E38" s="24"/>
      <c r="F38" s="31"/>
      <c r="G38" s="32"/>
      <c r="H38" s="28"/>
    </row>
    <row r="39" spans="1:8" ht="15" customHeight="1">
      <c r="A39" s="180"/>
      <c r="B39" s="155" t="s">
        <v>45</v>
      </c>
      <c r="C39" s="156"/>
      <c r="D39" s="156"/>
      <c r="E39" s="156"/>
      <c r="F39" s="156"/>
      <c r="G39" s="157"/>
      <c r="H39" s="28"/>
    </row>
    <row r="40" spans="1:8" ht="25.5">
      <c r="A40" s="180"/>
      <c r="B40" s="20" t="s">
        <v>33</v>
      </c>
      <c r="C40" s="20" t="s">
        <v>34</v>
      </c>
      <c r="D40" s="20" t="s">
        <v>41</v>
      </c>
      <c r="E40" s="20" t="s">
        <v>36</v>
      </c>
      <c r="F40" s="20" t="s">
        <v>46</v>
      </c>
      <c r="G40" s="20" t="s">
        <v>38</v>
      </c>
      <c r="H40" s="28"/>
    </row>
    <row r="41" spans="1:8" ht="15" customHeight="1">
      <c r="A41" s="180"/>
      <c r="B41" s="24">
        <v>1</v>
      </c>
      <c r="C41" s="33"/>
      <c r="D41" s="27"/>
      <c r="E41" s="24"/>
      <c r="F41" s="21"/>
      <c r="G41" s="20"/>
      <c r="H41" s="28"/>
    </row>
    <row r="42" spans="1:8" ht="15" customHeight="1">
      <c r="A42" s="180"/>
      <c r="B42" s="34">
        <v>2</v>
      </c>
      <c r="C42" s="35"/>
      <c r="D42" s="36"/>
      <c r="E42" s="34"/>
      <c r="F42" s="37"/>
      <c r="G42" s="38"/>
      <c r="H42" s="28"/>
    </row>
    <row r="43" spans="1:8" ht="15" customHeight="1">
      <c r="A43" s="181"/>
      <c r="B43" s="183" t="s">
        <v>47</v>
      </c>
      <c r="C43" s="183"/>
      <c r="D43" s="183"/>
      <c r="E43" s="183"/>
      <c r="F43" s="183"/>
      <c r="G43" s="183"/>
      <c r="H43" s="28"/>
    </row>
    <row r="44" spans="1:8" ht="22.5" customHeight="1">
      <c r="A44" s="180"/>
      <c r="B44" s="39" t="s">
        <v>33</v>
      </c>
      <c r="C44" s="146" t="s">
        <v>48</v>
      </c>
      <c r="D44" s="162"/>
      <c r="E44" s="162"/>
      <c r="F44" s="162"/>
      <c r="G44" s="147"/>
      <c r="H44" s="28"/>
    </row>
    <row r="45" spans="1:8" ht="15" customHeight="1">
      <c r="A45" s="180"/>
      <c r="B45" s="24">
        <v>1</v>
      </c>
      <c r="C45" s="184"/>
      <c r="D45" s="185"/>
      <c r="E45" s="185"/>
      <c r="F45" s="185"/>
      <c r="G45" s="186"/>
      <c r="H45" s="28"/>
    </row>
    <row r="46" spans="1:8" ht="15" customHeight="1">
      <c r="A46" s="181"/>
      <c r="B46" s="158"/>
      <c r="C46" s="158"/>
      <c r="D46" s="158"/>
      <c r="E46" s="158"/>
      <c r="F46" s="158"/>
      <c r="G46" s="158"/>
      <c r="H46" s="28"/>
    </row>
    <row r="47" spans="1:8" ht="27.75" customHeight="1">
      <c r="A47" s="180"/>
      <c r="B47" s="159" t="s">
        <v>49</v>
      </c>
      <c r="C47" s="160"/>
      <c r="D47" s="160"/>
      <c r="E47" s="160"/>
      <c r="F47" s="160"/>
      <c r="G47" s="160"/>
      <c r="H47" s="187"/>
    </row>
    <row r="48" spans="1:8" ht="21" customHeight="1">
      <c r="A48" s="181"/>
      <c r="B48" s="188" t="s">
        <v>50</v>
      </c>
      <c r="C48" s="189"/>
      <c r="D48" s="189"/>
      <c r="E48" s="189"/>
      <c r="F48" s="189"/>
      <c r="G48" s="189"/>
      <c r="H48" s="187"/>
    </row>
    <row r="49" spans="1:8" ht="25.5">
      <c r="A49" s="180"/>
      <c r="B49" s="20" t="s">
        <v>33</v>
      </c>
      <c r="C49" s="20" t="s">
        <v>34</v>
      </c>
      <c r="D49" s="20" t="s">
        <v>41</v>
      </c>
      <c r="E49" s="20" t="s">
        <v>36</v>
      </c>
      <c r="F49" s="161" t="s">
        <v>51</v>
      </c>
      <c r="G49" s="161"/>
      <c r="H49" s="187"/>
    </row>
    <row r="50" spans="1:8" ht="15" customHeight="1">
      <c r="A50" s="180"/>
      <c r="B50" s="34">
        <v>1</v>
      </c>
      <c r="C50" s="36" t="s">
        <v>223</v>
      </c>
      <c r="D50" s="94" t="s">
        <v>224</v>
      </c>
      <c r="E50" s="24" t="s">
        <v>227</v>
      </c>
      <c r="F50" s="140">
        <v>1</v>
      </c>
      <c r="G50" s="141"/>
      <c r="H50" s="187"/>
    </row>
    <row r="51" spans="1:8" ht="15" customHeight="1">
      <c r="A51" s="180"/>
      <c r="B51" s="83">
        <v>2</v>
      </c>
      <c r="C51" s="92" t="s">
        <v>272</v>
      </c>
      <c r="D51" s="95" t="s">
        <v>273</v>
      </c>
      <c r="E51" s="24" t="s">
        <v>227</v>
      </c>
      <c r="F51" s="140">
        <v>1</v>
      </c>
      <c r="G51" s="141"/>
      <c r="H51" s="187"/>
    </row>
    <row r="52" spans="1:8" ht="15" customHeight="1">
      <c r="A52" s="180"/>
      <c r="B52" s="83">
        <v>3</v>
      </c>
      <c r="C52" s="45" t="s">
        <v>274</v>
      </c>
      <c r="D52" s="96" t="s">
        <v>275</v>
      </c>
      <c r="E52" s="24" t="s">
        <v>227</v>
      </c>
      <c r="F52" s="140">
        <v>1</v>
      </c>
      <c r="G52" s="141"/>
      <c r="H52" s="187"/>
    </row>
    <row r="53" spans="1:8" ht="15" customHeight="1">
      <c r="A53" s="180"/>
      <c r="B53" s="83">
        <v>4</v>
      </c>
      <c r="C53" s="33" t="s">
        <v>258</v>
      </c>
      <c r="D53" s="95" t="s">
        <v>276</v>
      </c>
      <c r="E53" s="24" t="s">
        <v>227</v>
      </c>
      <c r="F53" s="140">
        <v>1</v>
      </c>
      <c r="G53" s="141"/>
      <c r="H53" s="187"/>
    </row>
    <row r="54" spans="1:8" ht="15" customHeight="1">
      <c r="A54" s="180"/>
      <c r="B54" s="83">
        <v>5</v>
      </c>
      <c r="C54" s="33" t="s">
        <v>323</v>
      </c>
      <c r="D54" s="247" t="s">
        <v>324</v>
      </c>
      <c r="E54" s="24" t="s">
        <v>329</v>
      </c>
      <c r="F54" s="140">
        <v>1</v>
      </c>
      <c r="G54" s="141"/>
      <c r="H54" s="187"/>
    </row>
    <row r="55" spans="1:8" ht="29.25" customHeight="1">
      <c r="A55" s="180"/>
      <c r="B55" s="83">
        <v>6</v>
      </c>
      <c r="C55" s="27" t="s">
        <v>280</v>
      </c>
      <c r="D55" s="248" t="s">
        <v>325</v>
      </c>
      <c r="E55" s="24" t="s">
        <v>227</v>
      </c>
      <c r="F55" s="140">
        <v>1</v>
      </c>
      <c r="G55" s="141"/>
      <c r="H55" s="187"/>
    </row>
    <row r="56" spans="1:8" ht="17.25" customHeight="1">
      <c r="A56" s="180"/>
      <c r="B56" s="83">
        <v>7</v>
      </c>
      <c r="C56" s="249" t="s">
        <v>326</v>
      </c>
      <c r="D56" s="250" t="s">
        <v>327</v>
      </c>
      <c r="E56" s="251" t="s">
        <v>227</v>
      </c>
      <c r="F56" s="252">
        <v>1</v>
      </c>
      <c r="G56" s="253"/>
      <c r="H56" s="187"/>
    </row>
    <row r="57" spans="1:8" ht="18" customHeight="1">
      <c r="A57" s="180"/>
      <c r="B57" s="83">
        <v>8</v>
      </c>
      <c r="C57" s="98" t="s">
        <v>307</v>
      </c>
      <c r="D57" s="107" t="s">
        <v>330</v>
      </c>
      <c r="E57" s="24" t="s">
        <v>227</v>
      </c>
      <c r="F57" s="140">
        <v>1</v>
      </c>
      <c r="G57" s="141"/>
      <c r="H57" s="187"/>
    </row>
    <row r="58" spans="1:8" ht="18" customHeight="1">
      <c r="A58" s="180"/>
      <c r="B58" s="83">
        <v>9</v>
      </c>
      <c r="C58" s="27" t="s">
        <v>331</v>
      </c>
      <c r="D58" s="97" t="s">
        <v>332</v>
      </c>
      <c r="E58" s="24" t="s">
        <v>227</v>
      </c>
      <c r="F58" s="140">
        <v>1</v>
      </c>
      <c r="G58" s="141"/>
      <c r="H58" s="187"/>
    </row>
    <row r="59" spans="1:8" ht="23.25" customHeight="1">
      <c r="A59" s="180"/>
      <c r="B59" s="83">
        <v>10</v>
      </c>
      <c r="C59" s="27" t="s">
        <v>333</v>
      </c>
      <c r="D59" s="97" t="s">
        <v>334</v>
      </c>
      <c r="E59" s="24" t="s">
        <v>227</v>
      </c>
      <c r="F59" s="140">
        <v>1</v>
      </c>
      <c r="G59" s="141"/>
      <c r="H59" s="187"/>
    </row>
    <row r="60" spans="1:8" ht="20.25" customHeight="1">
      <c r="A60" s="180"/>
      <c r="B60" s="83">
        <v>11</v>
      </c>
      <c r="C60" s="36" t="s">
        <v>335</v>
      </c>
      <c r="D60" s="36" t="s">
        <v>336</v>
      </c>
      <c r="E60" s="24" t="s">
        <v>227</v>
      </c>
      <c r="F60" s="140">
        <v>1</v>
      </c>
      <c r="G60" s="141"/>
      <c r="H60" s="187"/>
    </row>
    <row r="61" spans="1:8" ht="23.25" customHeight="1">
      <c r="A61" s="180"/>
      <c r="B61" s="83">
        <v>12</v>
      </c>
      <c r="C61" s="36" t="s">
        <v>305</v>
      </c>
      <c r="D61" s="94" t="s">
        <v>306</v>
      </c>
      <c r="E61" s="24" t="s">
        <v>227</v>
      </c>
      <c r="F61" s="140">
        <v>1</v>
      </c>
      <c r="G61" s="141"/>
      <c r="H61" s="187"/>
    </row>
    <row r="62" spans="1:8" ht="15" customHeight="1">
      <c r="A62" s="180"/>
      <c r="B62" s="188" t="s">
        <v>52</v>
      </c>
      <c r="C62" s="189"/>
      <c r="D62" s="189"/>
      <c r="E62" s="189"/>
      <c r="F62" s="189"/>
      <c r="G62" s="189"/>
      <c r="H62" s="187"/>
    </row>
    <row r="63" spans="1:8" ht="15" customHeight="1">
      <c r="A63" s="180"/>
      <c r="B63" s="20" t="s">
        <v>33</v>
      </c>
      <c r="C63" s="20" t="s">
        <v>34</v>
      </c>
      <c r="D63" s="20" t="s">
        <v>41</v>
      </c>
      <c r="E63" s="20" t="s">
        <v>36</v>
      </c>
      <c r="F63" s="161" t="s">
        <v>51</v>
      </c>
      <c r="G63" s="161"/>
      <c r="H63" s="187"/>
    </row>
    <row r="64" spans="1:8" ht="15" customHeight="1">
      <c r="A64" s="180"/>
      <c r="B64" s="24">
        <v>1</v>
      </c>
      <c r="C64" s="27" t="s">
        <v>328</v>
      </c>
      <c r="D64" s="93" t="s">
        <v>277</v>
      </c>
      <c r="E64" s="24" t="s">
        <v>227</v>
      </c>
      <c r="F64" s="140">
        <v>6</v>
      </c>
      <c r="G64" s="141"/>
      <c r="H64" s="187"/>
    </row>
    <row r="65" spans="1:8" ht="15" customHeight="1">
      <c r="A65" s="180"/>
      <c r="B65" s="24">
        <v>2</v>
      </c>
      <c r="C65" s="27" t="s">
        <v>278</v>
      </c>
      <c r="D65" s="90" t="s">
        <v>279</v>
      </c>
      <c r="E65" s="24" t="s">
        <v>227</v>
      </c>
      <c r="F65" s="140">
        <v>6</v>
      </c>
      <c r="G65" s="141"/>
      <c r="H65" s="187"/>
    </row>
    <row r="66" spans="1:8" ht="15" customHeight="1">
      <c r="A66" s="180"/>
      <c r="B66" s="188" t="s">
        <v>53</v>
      </c>
      <c r="C66" s="189"/>
      <c r="D66" s="189"/>
      <c r="E66" s="189"/>
      <c r="F66" s="189"/>
      <c r="G66" s="189"/>
      <c r="H66" s="187"/>
    </row>
    <row r="67" spans="1:8" ht="27.75" customHeight="1">
      <c r="A67" s="180"/>
      <c r="B67" s="20" t="s">
        <v>33</v>
      </c>
      <c r="C67" s="20" t="s">
        <v>34</v>
      </c>
      <c r="D67" s="20" t="s">
        <v>41</v>
      </c>
      <c r="E67" s="20" t="s">
        <v>36</v>
      </c>
      <c r="F67" s="161" t="s">
        <v>51</v>
      </c>
      <c r="G67" s="161"/>
      <c r="H67" s="187"/>
    </row>
    <row r="68" spans="1:8" ht="15" customHeight="1">
      <c r="A68" s="180"/>
      <c r="B68" s="24">
        <v>1</v>
      </c>
      <c r="C68" s="36" t="s">
        <v>171</v>
      </c>
      <c r="D68" s="36" t="s">
        <v>172</v>
      </c>
      <c r="E68" s="138" t="s">
        <v>227</v>
      </c>
      <c r="F68" s="140">
        <v>6</v>
      </c>
      <c r="G68" s="141"/>
      <c r="H68" s="187"/>
    </row>
    <row r="69" spans="1:8">
      <c r="A69" s="180"/>
      <c r="B69" s="34">
        <f>1+B68</f>
        <v>2</v>
      </c>
      <c r="C69" s="36" t="s">
        <v>173</v>
      </c>
      <c r="D69" s="36" t="s">
        <v>174</v>
      </c>
      <c r="E69" s="138" t="s">
        <v>227</v>
      </c>
      <c r="F69" s="140">
        <v>6</v>
      </c>
      <c r="G69" s="141"/>
      <c r="H69" s="187"/>
    </row>
    <row r="70" spans="1:8">
      <c r="A70" s="180"/>
      <c r="B70" s="34">
        <f t="shared" ref="B70:B137" si="0">1+B69</f>
        <v>3</v>
      </c>
      <c r="C70" s="36" t="s">
        <v>175</v>
      </c>
      <c r="D70" s="36" t="s">
        <v>176</v>
      </c>
      <c r="E70" s="138" t="s">
        <v>227</v>
      </c>
      <c r="F70" s="140">
        <v>6</v>
      </c>
      <c r="G70" s="141"/>
      <c r="H70" s="187"/>
    </row>
    <row r="71" spans="1:8" ht="15" customHeight="1">
      <c r="A71" s="180"/>
      <c r="B71" s="34">
        <f t="shared" si="0"/>
        <v>4</v>
      </c>
      <c r="C71" s="27" t="s">
        <v>337</v>
      </c>
      <c r="D71" s="27" t="s">
        <v>192</v>
      </c>
      <c r="E71" s="138" t="s">
        <v>227</v>
      </c>
      <c r="F71" s="140">
        <v>50</v>
      </c>
      <c r="G71" s="141"/>
      <c r="H71" s="187"/>
    </row>
    <row r="72" spans="1:8" ht="15" customHeight="1">
      <c r="A72" s="180"/>
      <c r="B72" s="34">
        <f t="shared" si="0"/>
        <v>5</v>
      </c>
      <c r="C72" s="42" t="s">
        <v>338</v>
      </c>
      <c r="D72" s="43" t="s">
        <v>339</v>
      </c>
      <c r="E72" s="138" t="s">
        <v>226</v>
      </c>
      <c r="F72" s="140">
        <v>1</v>
      </c>
      <c r="G72" s="141"/>
      <c r="H72" s="187"/>
    </row>
    <row r="73" spans="1:8" ht="78.75" customHeight="1">
      <c r="A73" s="180"/>
      <c r="B73" s="34">
        <f t="shared" si="0"/>
        <v>6</v>
      </c>
      <c r="C73" s="42" t="s">
        <v>340</v>
      </c>
      <c r="D73" s="43" t="s">
        <v>341</v>
      </c>
      <c r="E73" s="138" t="s">
        <v>226</v>
      </c>
      <c r="F73" s="140">
        <v>1</v>
      </c>
      <c r="G73" s="141"/>
      <c r="H73" s="187"/>
    </row>
    <row r="74" spans="1:8">
      <c r="A74" s="180"/>
      <c r="B74" s="34">
        <f t="shared" si="0"/>
        <v>7</v>
      </c>
      <c r="C74" s="40" t="s">
        <v>179</v>
      </c>
      <c r="D74" s="41" t="s">
        <v>180</v>
      </c>
      <c r="E74" s="138" t="s">
        <v>227</v>
      </c>
      <c r="F74" s="140">
        <v>1</v>
      </c>
      <c r="G74" s="141"/>
      <c r="H74" s="187"/>
    </row>
    <row r="75" spans="1:8" ht="25.5">
      <c r="A75" s="180"/>
      <c r="B75" s="34">
        <f t="shared" si="0"/>
        <v>8</v>
      </c>
      <c r="C75" s="27" t="s">
        <v>282</v>
      </c>
      <c r="D75" s="27" t="s">
        <v>283</v>
      </c>
      <c r="E75" s="138" t="s">
        <v>227</v>
      </c>
      <c r="F75" s="140">
        <v>1</v>
      </c>
      <c r="G75" s="141"/>
      <c r="H75" s="187"/>
    </row>
    <row r="76" spans="1:8" ht="25.5">
      <c r="A76" s="180"/>
      <c r="B76" s="34">
        <f t="shared" si="0"/>
        <v>9</v>
      </c>
      <c r="C76" s="27" t="s">
        <v>308</v>
      </c>
      <c r="D76" s="27" t="s">
        <v>181</v>
      </c>
      <c r="E76" s="138" t="s">
        <v>227</v>
      </c>
      <c r="F76" s="140">
        <v>10</v>
      </c>
      <c r="G76" s="141"/>
      <c r="H76" s="187"/>
    </row>
    <row r="77" spans="1:8" ht="15">
      <c r="A77" s="180"/>
      <c r="B77" s="34">
        <f t="shared" si="0"/>
        <v>10</v>
      </c>
      <c r="C77" s="107" t="s">
        <v>309</v>
      </c>
      <c r="D77" s="108" t="s">
        <v>310</v>
      </c>
      <c r="E77" s="138" t="s">
        <v>227</v>
      </c>
      <c r="F77" s="260">
        <v>5</v>
      </c>
      <c r="G77" s="261"/>
      <c r="H77" s="187"/>
    </row>
    <row r="78" spans="1:8" ht="15" customHeight="1">
      <c r="A78" s="180"/>
      <c r="B78" s="34">
        <f t="shared" si="0"/>
        <v>11</v>
      </c>
      <c r="C78" s="36" t="s">
        <v>182</v>
      </c>
      <c r="D78" s="36" t="s">
        <v>183</v>
      </c>
      <c r="E78" s="138" t="s">
        <v>284</v>
      </c>
      <c r="F78" s="140">
        <v>1</v>
      </c>
      <c r="G78" s="141"/>
      <c r="H78" s="187"/>
    </row>
    <row r="79" spans="1:8" ht="15" customHeight="1">
      <c r="A79" s="180"/>
      <c r="B79" s="34">
        <f t="shared" si="0"/>
        <v>12</v>
      </c>
      <c r="C79" s="36" t="s">
        <v>184</v>
      </c>
      <c r="D79" s="36" t="s">
        <v>185</v>
      </c>
      <c r="E79" s="138" t="s">
        <v>226</v>
      </c>
      <c r="F79" s="140">
        <v>1</v>
      </c>
      <c r="G79" s="141"/>
      <c r="H79" s="187"/>
    </row>
    <row r="80" spans="1:8" ht="15" customHeight="1">
      <c r="A80" s="180"/>
      <c r="B80" s="34">
        <f t="shared" si="0"/>
        <v>13</v>
      </c>
      <c r="C80" s="36" t="s">
        <v>186</v>
      </c>
      <c r="D80" s="36" t="s">
        <v>187</v>
      </c>
      <c r="E80" s="138" t="s">
        <v>227</v>
      </c>
      <c r="F80" s="140">
        <v>1</v>
      </c>
      <c r="G80" s="141"/>
      <c r="H80" s="187"/>
    </row>
    <row r="81" spans="1:8" ht="15" customHeight="1">
      <c r="A81" s="180"/>
      <c r="B81" s="34">
        <f t="shared" si="0"/>
        <v>14</v>
      </c>
      <c r="C81" s="40" t="s">
        <v>188</v>
      </c>
      <c r="D81" s="41" t="s">
        <v>189</v>
      </c>
      <c r="E81" s="138" t="s">
        <v>227</v>
      </c>
      <c r="F81" s="140">
        <v>1</v>
      </c>
      <c r="G81" s="141"/>
      <c r="H81" s="187"/>
    </row>
    <row r="82" spans="1:8" ht="38.25">
      <c r="A82" s="180"/>
      <c r="B82" s="34">
        <f t="shared" si="0"/>
        <v>15</v>
      </c>
      <c r="C82" s="27" t="s">
        <v>190</v>
      </c>
      <c r="D82" s="27" t="s">
        <v>191</v>
      </c>
      <c r="E82" s="138" t="s">
        <v>227</v>
      </c>
      <c r="F82" s="140">
        <v>50</v>
      </c>
      <c r="G82" s="141"/>
      <c r="H82" s="187"/>
    </row>
    <row r="83" spans="1:8">
      <c r="A83" s="180"/>
      <c r="B83" s="34">
        <f t="shared" si="0"/>
        <v>16</v>
      </c>
      <c r="C83" s="36" t="s">
        <v>193</v>
      </c>
      <c r="D83" s="36" t="s">
        <v>194</v>
      </c>
      <c r="E83" s="138" t="s">
        <v>227</v>
      </c>
      <c r="F83" s="140">
        <v>3</v>
      </c>
      <c r="G83" s="141"/>
      <c r="H83" s="187"/>
    </row>
    <row r="84" spans="1:8" ht="15" customHeight="1">
      <c r="A84" s="180"/>
      <c r="B84" s="34">
        <f t="shared" si="0"/>
        <v>17</v>
      </c>
      <c r="C84" s="42" t="s">
        <v>195</v>
      </c>
      <c r="D84" s="43" t="s">
        <v>196</v>
      </c>
      <c r="E84" s="138" t="s">
        <v>227</v>
      </c>
      <c r="F84" s="140">
        <v>1</v>
      </c>
      <c r="G84" s="141"/>
      <c r="H84" s="187"/>
    </row>
    <row r="85" spans="1:8" ht="15" customHeight="1">
      <c r="A85" s="180"/>
      <c r="B85" s="34">
        <f t="shared" si="0"/>
        <v>18</v>
      </c>
      <c r="C85" s="254" t="s">
        <v>200</v>
      </c>
      <c r="D85" s="254" t="s">
        <v>197</v>
      </c>
      <c r="E85" s="258" t="s">
        <v>227</v>
      </c>
      <c r="F85" s="252">
        <v>2</v>
      </c>
      <c r="G85" s="253"/>
      <c r="H85" s="187"/>
    </row>
    <row r="86" spans="1:8">
      <c r="A86" s="180"/>
      <c r="B86" s="34">
        <f t="shared" si="0"/>
        <v>19</v>
      </c>
      <c r="C86" s="42" t="s">
        <v>342</v>
      </c>
      <c r="D86" s="43" t="s">
        <v>204</v>
      </c>
      <c r="E86" s="138" t="s">
        <v>227</v>
      </c>
      <c r="F86" s="140">
        <v>50</v>
      </c>
      <c r="G86" s="141"/>
      <c r="H86" s="187"/>
    </row>
    <row r="87" spans="1:8">
      <c r="A87" s="180"/>
      <c r="B87" s="34">
        <f t="shared" si="0"/>
        <v>20</v>
      </c>
      <c r="C87" s="40" t="s">
        <v>205</v>
      </c>
      <c r="D87" s="41" t="s">
        <v>343</v>
      </c>
      <c r="E87" s="138" t="s">
        <v>227</v>
      </c>
      <c r="F87" s="140">
        <v>1</v>
      </c>
      <c r="G87" s="141"/>
      <c r="H87" s="187"/>
    </row>
    <row r="88" spans="1:8">
      <c r="A88" s="180"/>
      <c r="B88" s="34">
        <f t="shared" si="0"/>
        <v>21</v>
      </c>
      <c r="C88" s="36" t="s">
        <v>344</v>
      </c>
      <c r="D88" s="36" t="s">
        <v>209</v>
      </c>
      <c r="E88" s="138" t="s">
        <v>227</v>
      </c>
      <c r="F88" s="140">
        <v>6</v>
      </c>
      <c r="G88" s="141"/>
      <c r="H88" s="187"/>
    </row>
    <row r="89" spans="1:8" ht="15" customHeight="1">
      <c r="A89" s="180"/>
      <c r="B89" s="34">
        <f t="shared" si="0"/>
        <v>22</v>
      </c>
      <c r="C89" s="36" t="s">
        <v>225</v>
      </c>
      <c r="D89" s="36" t="s">
        <v>209</v>
      </c>
      <c r="E89" s="138" t="s">
        <v>227</v>
      </c>
      <c r="F89" s="140">
        <v>6</v>
      </c>
      <c r="G89" s="141"/>
      <c r="H89" s="187"/>
    </row>
    <row r="90" spans="1:8" ht="15" customHeight="1">
      <c r="A90" s="180"/>
      <c r="B90" s="34">
        <f t="shared" si="0"/>
        <v>23</v>
      </c>
      <c r="C90" s="36" t="s">
        <v>208</v>
      </c>
      <c r="D90" s="36" t="s">
        <v>209</v>
      </c>
      <c r="E90" s="138" t="s">
        <v>227</v>
      </c>
      <c r="F90" s="140">
        <v>6</v>
      </c>
      <c r="G90" s="141"/>
      <c r="H90" s="187"/>
    </row>
    <row r="91" spans="1:8">
      <c r="A91" s="180"/>
      <c r="B91" s="34">
        <f t="shared" si="0"/>
        <v>24</v>
      </c>
      <c r="C91" s="36" t="s">
        <v>210</v>
      </c>
      <c r="D91" s="36" t="s">
        <v>209</v>
      </c>
      <c r="E91" s="138" t="s">
        <v>227</v>
      </c>
      <c r="F91" s="140">
        <v>6</v>
      </c>
      <c r="G91" s="141"/>
      <c r="H91" s="187"/>
    </row>
    <row r="92" spans="1:8">
      <c r="A92" s="180"/>
      <c r="B92" s="34">
        <f t="shared" si="0"/>
        <v>25</v>
      </c>
      <c r="C92" s="42" t="s">
        <v>211</v>
      </c>
      <c r="D92" s="43" t="s">
        <v>212</v>
      </c>
      <c r="E92" s="138" t="s">
        <v>227</v>
      </c>
      <c r="F92" s="140">
        <v>1</v>
      </c>
      <c r="G92" s="141"/>
      <c r="H92" s="187"/>
    </row>
    <row r="93" spans="1:8">
      <c r="A93" s="180"/>
      <c r="B93" s="34">
        <f t="shared" si="0"/>
        <v>26</v>
      </c>
      <c r="C93" s="40" t="s">
        <v>213</v>
      </c>
      <c r="D93" s="41" t="s">
        <v>214</v>
      </c>
      <c r="E93" s="138" t="s">
        <v>227</v>
      </c>
      <c r="F93" s="140">
        <v>1</v>
      </c>
      <c r="G93" s="141"/>
      <c r="H93" s="187"/>
    </row>
    <row r="94" spans="1:8" ht="15" customHeight="1">
      <c r="A94" s="180"/>
      <c r="B94" s="34">
        <f t="shared" si="0"/>
        <v>27</v>
      </c>
      <c r="C94" s="27" t="s">
        <v>215</v>
      </c>
      <c r="D94" s="27" t="s">
        <v>216</v>
      </c>
      <c r="E94" s="138" t="s">
        <v>227</v>
      </c>
      <c r="F94" s="140">
        <v>1</v>
      </c>
      <c r="G94" s="141"/>
      <c r="H94" s="187"/>
    </row>
    <row r="95" spans="1:8" ht="15" customHeight="1">
      <c r="A95" s="180"/>
      <c r="B95" s="34">
        <f t="shared" si="0"/>
        <v>28</v>
      </c>
      <c r="C95" s="255" t="s">
        <v>345</v>
      </c>
      <c r="D95" s="255" t="s">
        <v>346</v>
      </c>
      <c r="E95" s="258" t="s">
        <v>227</v>
      </c>
      <c r="F95" s="252">
        <v>50</v>
      </c>
      <c r="G95" s="253"/>
      <c r="H95" s="187"/>
    </row>
    <row r="96" spans="1:8" ht="15" customHeight="1">
      <c r="A96" s="180"/>
      <c r="B96" s="34">
        <f t="shared" si="0"/>
        <v>29</v>
      </c>
      <c r="C96" s="85" t="s">
        <v>347</v>
      </c>
      <c r="D96" s="85" t="s">
        <v>348</v>
      </c>
      <c r="E96" s="258" t="s">
        <v>226</v>
      </c>
      <c r="F96" s="252">
        <v>2</v>
      </c>
      <c r="G96" s="253"/>
      <c r="H96" s="187"/>
    </row>
    <row r="97" spans="1:8">
      <c r="A97" s="180"/>
      <c r="B97" s="34">
        <f t="shared" si="0"/>
        <v>30</v>
      </c>
      <c r="C97" s="85" t="s">
        <v>349</v>
      </c>
      <c r="D97" s="85" t="s">
        <v>348</v>
      </c>
      <c r="E97" s="258" t="s">
        <v>329</v>
      </c>
      <c r="F97" s="252">
        <v>3</v>
      </c>
      <c r="G97" s="253"/>
      <c r="H97" s="187"/>
    </row>
    <row r="98" spans="1:8" ht="38.25">
      <c r="A98" s="180"/>
      <c r="B98" s="34">
        <f t="shared" si="0"/>
        <v>31</v>
      </c>
      <c r="C98" s="85" t="s">
        <v>350</v>
      </c>
      <c r="D98" s="85" t="s">
        <v>351</v>
      </c>
      <c r="E98" s="258" t="s">
        <v>372</v>
      </c>
      <c r="F98" s="252">
        <v>1</v>
      </c>
      <c r="G98" s="253"/>
      <c r="H98" s="187"/>
    </row>
    <row r="99" spans="1:8" ht="25.5">
      <c r="A99" s="180"/>
      <c r="B99" s="34">
        <f t="shared" si="0"/>
        <v>32</v>
      </c>
      <c r="C99" s="85" t="s">
        <v>352</v>
      </c>
      <c r="D99" s="85" t="s">
        <v>353</v>
      </c>
      <c r="E99" s="258" t="s">
        <v>372</v>
      </c>
      <c r="F99" s="252">
        <v>1</v>
      </c>
      <c r="G99" s="253"/>
      <c r="H99" s="187"/>
    </row>
    <row r="100" spans="1:8">
      <c r="A100" s="180"/>
      <c r="B100" s="34">
        <f t="shared" si="0"/>
        <v>33</v>
      </c>
      <c r="C100" s="85" t="s">
        <v>354</v>
      </c>
      <c r="D100" s="85" t="s">
        <v>355</v>
      </c>
      <c r="E100" s="258" t="s">
        <v>226</v>
      </c>
      <c r="F100" s="252">
        <v>1</v>
      </c>
      <c r="G100" s="253"/>
      <c r="H100" s="187"/>
    </row>
    <row r="101" spans="1:8" ht="15" customHeight="1">
      <c r="A101" s="180"/>
      <c r="B101" s="34">
        <f t="shared" si="0"/>
        <v>34</v>
      </c>
      <c r="C101" s="85" t="s">
        <v>356</v>
      </c>
      <c r="D101" s="85" t="s">
        <v>357</v>
      </c>
      <c r="E101" s="258" t="s">
        <v>226</v>
      </c>
      <c r="F101" s="252">
        <v>3</v>
      </c>
      <c r="G101" s="253"/>
      <c r="H101" s="187"/>
    </row>
    <row r="102" spans="1:8" ht="15" customHeight="1">
      <c r="A102" s="180"/>
      <c r="B102" s="34">
        <f t="shared" si="0"/>
        <v>35</v>
      </c>
      <c r="C102" s="85" t="s">
        <v>358</v>
      </c>
      <c r="D102" s="85" t="s">
        <v>359</v>
      </c>
      <c r="E102" s="258" t="s">
        <v>226</v>
      </c>
      <c r="F102" s="252">
        <v>3</v>
      </c>
      <c r="G102" s="253"/>
      <c r="H102" s="187"/>
    </row>
    <row r="103" spans="1:8" ht="15" customHeight="1">
      <c r="A103" s="180"/>
      <c r="B103" s="34">
        <f t="shared" si="0"/>
        <v>36</v>
      </c>
      <c r="C103" s="85" t="s">
        <v>360</v>
      </c>
      <c r="D103" s="85" t="s">
        <v>361</v>
      </c>
      <c r="E103" s="258" t="s">
        <v>226</v>
      </c>
      <c r="F103" s="252">
        <v>2</v>
      </c>
      <c r="G103" s="253"/>
      <c r="H103" s="187"/>
    </row>
    <row r="104" spans="1:8" ht="15" customHeight="1">
      <c r="A104" s="180"/>
      <c r="B104" s="34">
        <f t="shared" si="0"/>
        <v>37</v>
      </c>
      <c r="C104" s="85" t="s">
        <v>362</v>
      </c>
      <c r="D104" s="85" t="s">
        <v>363</v>
      </c>
      <c r="E104" s="258" t="s">
        <v>226</v>
      </c>
      <c r="F104" s="252">
        <v>1</v>
      </c>
      <c r="G104" s="253"/>
      <c r="H104" s="187"/>
    </row>
    <row r="105" spans="1:8" ht="15" customHeight="1">
      <c r="A105" s="180"/>
      <c r="B105" s="34">
        <f t="shared" si="0"/>
        <v>38</v>
      </c>
      <c r="C105" s="85" t="s">
        <v>364</v>
      </c>
      <c r="D105" s="85" t="s">
        <v>365</v>
      </c>
      <c r="E105" s="258" t="s">
        <v>329</v>
      </c>
      <c r="F105" s="252">
        <v>1</v>
      </c>
      <c r="G105" s="253"/>
      <c r="H105" s="187"/>
    </row>
    <row r="106" spans="1:8" ht="25.5">
      <c r="A106" s="180"/>
      <c r="B106" s="34">
        <f t="shared" si="0"/>
        <v>39</v>
      </c>
      <c r="C106" s="85" t="s">
        <v>366</v>
      </c>
      <c r="D106" s="85" t="s">
        <v>367</v>
      </c>
      <c r="E106" s="258" t="s">
        <v>329</v>
      </c>
      <c r="F106" s="252">
        <v>1</v>
      </c>
      <c r="G106" s="253"/>
      <c r="H106" s="187"/>
    </row>
    <row r="107" spans="1:8">
      <c r="A107" s="180"/>
      <c r="B107" s="34">
        <f t="shared" si="0"/>
        <v>40</v>
      </c>
      <c r="C107" s="85" t="s">
        <v>302</v>
      </c>
      <c r="D107" s="85" t="s">
        <v>301</v>
      </c>
      <c r="E107" s="258" t="s">
        <v>227</v>
      </c>
      <c r="F107" s="252">
        <v>2</v>
      </c>
      <c r="G107" s="253"/>
      <c r="H107" s="187"/>
    </row>
    <row r="108" spans="1:8">
      <c r="A108" s="180"/>
      <c r="B108" s="34">
        <f t="shared" si="0"/>
        <v>41</v>
      </c>
      <c r="C108" s="85" t="s">
        <v>303</v>
      </c>
      <c r="D108" s="85" t="s">
        <v>301</v>
      </c>
      <c r="E108" s="258" t="s">
        <v>227</v>
      </c>
      <c r="F108" s="252">
        <v>2</v>
      </c>
      <c r="G108" s="253"/>
      <c r="H108" s="187"/>
    </row>
    <row r="109" spans="1:8" ht="15" customHeight="1">
      <c r="A109" s="180"/>
      <c r="B109" s="34">
        <f t="shared" si="0"/>
        <v>42</v>
      </c>
      <c r="C109" s="85" t="s">
        <v>304</v>
      </c>
      <c r="D109" s="85" t="s">
        <v>301</v>
      </c>
      <c r="E109" s="258" t="s">
        <v>227</v>
      </c>
      <c r="F109" s="252">
        <v>2</v>
      </c>
      <c r="G109" s="253"/>
      <c r="H109" s="187"/>
    </row>
    <row r="110" spans="1:8" ht="15" customHeight="1">
      <c r="A110" s="180"/>
      <c r="B110" s="34">
        <f t="shared" si="0"/>
        <v>43</v>
      </c>
      <c r="C110" s="85" t="s">
        <v>233</v>
      </c>
      <c r="D110" s="85" t="s">
        <v>234</v>
      </c>
      <c r="E110" s="258" t="s">
        <v>226</v>
      </c>
      <c r="F110" s="252">
        <v>3</v>
      </c>
      <c r="G110" s="253"/>
      <c r="H110" s="187"/>
    </row>
    <row r="111" spans="1:8" ht="15" customHeight="1">
      <c r="A111" s="180"/>
      <c r="B111" s="34">
        <f t="shared" si="0"/>
        <v>44</v>
      </c>
      <c r="C111" s="85" t="s">
        <v>170</v>
      </c>
      <c r="D111" s="85" t="s">
        <v>234</v>
      </c>
      <c r="E111" s="258" t="s">
        <v>226</v>
      </c>
      <c r="F111" s="252">
        <v>2</v>
      </c>
      <c r="G111" s="253"/>
      <c r="H111" s="187"/>
    </row>
    <row r="112" spans="1:8">
      <c r="A112" s="180"/>
      <c r="B112" s="34">
        <f t="shared" si="0"/>
        <v>45</v>
      </c>
      <c r="C112" s="85" t="s">
        <v>235</v>
      </c>
      <c r="D112" s="85" t="s">
        <v>236</v>
      </c>
      <c r="E112" s="258" t="s">
        <v>227</v>
      </c>
      <c r="F112" s="252">
        <v>2</v>
      </c>
      <c r="G112" s="253"/>
      <c r="H112" s="187"/>
    </row>
    <row r="113" spans="1:8" ht="15" customHeight="1">
      <c r="A113" s="180"/>
      <c r="B113" s="34">
        <f t="shared" si="0"/>
        <v>46</v>
      </c>
      <c r="C113" s="85" t="s">
        <v>368</v>
      </c>
      <c r="D113" s="85" t="s">
        <v>240</v>
      </c>
      <c r="E113" s="258" t="s">
        <v>329</v>
      </c>
      <c r="F113" s="252">
        <v>2</v>
      </c>
      <c r="G113" s="253"/>
      <c r="H113" s="187"/>
    </row>
    <row r="114" spans="1:8">
      <c r="A114" s="180"/>
      <c r="B114" s="34">
        <f t="shared" si="0"/>
        <v>47</v>
      </c>
      <c r="C114" s="85" t="s">
        <v>246</v>
      </c>
      <c r="D114" s="85" t="s">
        <v>247</v>
      </c>
      <c r="E114" s="258" t="s">
        <v>329</v>
      </c>
      <c r="F114" s="252">
        <v>2</v>
      </c>
      <c r="G114" s="253"/>
      <c r="H114" s="187"/>
    </row>
    <row r="115" spans="1:8">
      <c r="A115" s="180"/>
      <c r="B115" s="34">
        <f t="shared" si="0"/>
        <v>48</v>
      </c>
      <c r="C115" s="85" t="s">
        <v>238</v>
      </c>
      <c r="D115" s="85" t="s">
        <v>237</v>
      </c>
      <c r="E115" s="258" t="s">
        <v>329</v>
      </c>
      <c r="F115" s="252">
        <v>6</v>
      </c>
      <c r="G115" s="253"/>
      <c r="H115" s="187"/>
    </row>
    <row r="116" spans="1:8">
      <c r="A116" s="180"/>
      <c r="B116" s="34">
        <f t="shared" si="0"/>
        <v>49</v>
      </c>
      <c r="C116" s="85" t="s">
        <v>239</v>
      </c>
      <c r="D116" s="85" t="s">
        <v>237</v>
      </c>
      <c r="E116" s="258" t="s">
        <v>329</v>
      </c>
      <c r="F116" s="252">
        <v>2</v>
      </c>
      <c r="G116" s="253"/>
      <c r="H116" s="187"/>
    </row>
    <row r="117" spans="1:8">
      <c r="A117" s="180"/>
      <c r="B117" s="34">
        <f t="shared" si="0"/>
        <v>50</v>
      </c>
      <c r="C117" s="85" t="s">
        <v>369</v>
      </c>
      <c r="D117" s="85" t="s">
        <v>237</v>
      </c>
      <c r="E117" s="258" t="s">
        <v>329</v>
      </c>
      <c r="F117" s="252">
        <v>1</v>
      </c>
      <c r="G117" s="253"/>
      <c r="H117" s="187"/>
    </row>
    <row r="118" spans="1:8" ht="25.5">
      <c r="A118" s="180"/>
      <c r="B118" s="34">
        <f t="shared" si="0"/>
        <v>51</v>
      </c>
      <c r="C118" s="85" t="s">
        <v>370</v>
      </c>
      <c r="D118" s="85" t="s">
        <v>371</v>
      </c>
      <c r="E118" s="258" t="s">
        <v>329</v>
      </c>
      <c r="F118" s="252">
        <v>5</v>
      </c>
      <c r="G118" s="253"/>
      <c r="H118" s="187"/>
    </row>
    <row r="119" spans="1:8">
      <c r="A119" s="180"/>
      <c r="B119" s="34">
        <f t="shared" si="0"/>
        <v>52</v>
      </c>
      <c r="C119" s="85" t="s">
        <v>241</v>
      </c>
      <c r="D119" s="85" t="s">
        <v>242</v>
      </c>
      <c r="E119" s="258" t="s">
        <v>227</v>
      </c>
      <c r="F119" s="252">
        <v>1</v>
      </c>
      <c r="G119" s="253"/>
      <c r="H119" s="187"/>
    </row>
    <row r="120" spans="1:8" ht="15" customHeight="1">
      <c r="A120" s="180"/>
      <c r="B120" s="34">
        <f t="shared" si="0"/>
        <v>53</v>
      </c>
      <c r="C120" s="85" t="s">
        <v>243</v>
      </c>
      <c r="D120" s="85" t="s">
        <v>244</v>
      </c>
      <c r="E120" s="258" t="s">
        <v>227</v>
      </c>
      <c r="F120" s="252">
        <v>1</v>
      </c>
      <c r="G120" s="253"/>
      <c r="H120" s="187"/>
    </row>
    <row r="121" spans="1:8" ht="15" customHeight="1">
      <c r="A121" s="180"/>
      <c r="B121" s="34">
        <f t="shared" si="0"/>
        <v>54</v>
      </c>
      <c r="C121" s="85" t="s">
        <v>169</v>
      </c>
      <c r="D121" s="85" t="s">
        <v>245</v>
      </c>
      <c r="E121" s="258" t="s">
        <v>285</v>
      </c>
      <c r="F121" s="252">
        <v>5</v>
      </c>
      <c r="G121" s="253"/>
      <c r="H121" s="187"/>
    </row>
    <row r="122" spans="1:8" ht="15" customHeight="1">
      <c r="A122" s="180"/>
      <c r="B122" s="34">
        <f t="shared" si="0"/>
        <v>55</v>
      </c>
      <c r="C122" s="256" t="s">
        <v>271</v>
      </c>
      <c r="D122" s="257" t="s">
        <v>271</v>
      </c>
      <c r="E122" s="258" t="s">
        <v>227</v>
      </c>
      <c r="F122" s="252">
        <v>1</v>
      </c>
      <c r="G122" s="253"/>
      <c r="H122" s="187"/>
    </row>
    <row r="123" spans="1:8" ht="25.5">
      <c r="A123" s="180"/>
      <c r="B123" s="34">
        <f t="shared" si="0"/>
        <v>56</v>
      </c>
      <c r="C123" s="36" t="s">
        <v>177</v>
      </c>
      <c r="D123" s="36" t="s">
        <v>178</v>
      </c>
      <c r="E123" s="24" t="s">
        <v>227</v>
      </c>
      <c r="F123" s="140">
        <v>1</v>
      </c>
      <c r="G123" s="141"/>
      <c r="H123" s="187"/>
    </row>
    <row r="124" spans="1:8">
      <c r="A124" s="180"/>
      <c r="B124" s="34">
        <f t="shared" si="0"/>
        <v>57</v>
      </c>
      <c r="C124" s="27" t="s">
        <v>373</v>
      </c>
      <c r="D124" s="27" t="s">
        <v>374</v>
      </c>
      <c r="E124" s="24" t="s">
        <v>329</v>
      </c>
      <c r="F124" s="140">
        <v>30</v>
      </c>
      <c r="G124" s="141"/>
      <c r="H124" s="187"/>
    </row>
    <row r="125" spans="1:8" ht="38.25">
      <c r="A125" s="180"/>
      <c r="B125" s="34">
        <f t="shared" si="0"/>
        <v>58</v>
      </c>
      <c r="C125" s="42" t="s">
        <v>375</v>
      </c>
      <c r="D125" s="43" t="s">
        <v>376</v>
      </c>
      <c r="E125" s="24" t="s">
        <v>227</v>
      </c>
      <c r="F125" s="140">
        <v>20</v>
      </c>
      <c r="G125" s="141"/>
      <c r="H125" s="187"/>
    </row>
    <row r="126" spans="1:8" ht="42.75" customHeight="1">
      <c r="A126" s="180"/>
      <c r="B126" s="34">
        <f t="shared" si="0"/>
        <v>59</v>
      </c>
      <c r="C126" s="36" t="s">
        <v>198</v>
      </c>
      <c r="D126" s="36" t="s">
        <v>199</v>
      </c>
      <c r="E126" s="138" t="s">
        <v>227</v>
      </c>
      <c r="F126" s="140">
        <v>3</v>
      </c>
      <c r="G126" s="141"/>
      <c r="H126" s="187"/>
    </row>
    <row r="127" spans="1:8" ht="53.25" customHeight="1">
      <c r="A127" s="180"/>
      <c r="B127" s="34">
        <f t="shared" si="0"/>
        <v>60</v>
      </c>
      <c r="C127" s="36" t="s">
        <v>377</v>
      </c>
      <c r="D127" s="36" t="s">
        <v>378</v>
      </c>
      <c r="E127" s="138" t="s">
        <v>391</v>
      </c>
      <c r="F127" s="140">
        <v>1</v>
      </c>
      <c r="G127" s="141"/>
      <c r="H127" s="187"/>
    </row>
    <row r="128" spans="1:8" ht="33.75" customHeight="1">
      <c r="A128" s="180"/>
      <c r="B128" s="34">
        <f t="shared" si="0"/>
        <v>61</v>
      </c>
      <c r="C128" s="36" t="s">
        <v>379</v>
      </c>
      <c r="D128" s="36" t="s">
        <v>378</v>
      </c>
      <c r="E128" s="138" t="s">
        <v>391</v>
      </c>
      <c r="F128" s="140">
        <v>1</v>
      </c>
      <c r="G128" s="141"/>
      <c r="H128" s="187"/>
    </row>
    <row r="129" spans="1:8">
      <c r="A129" s="180"/>
      <c r="B129" s="34">
        <f t="shared" si="0"/>
        <v>62</v>
      </c>
      <c r="C129" s="36" t="s">
        <v>380</v>
      </c>
      <c r="D129" s="36" t="s">
        <v>378</v>
      </c>
      <c r="E129" s="138" t="s">
        <v>391</v>
      </c>
      <c r="F129" s="140">
        <v>1</v>
      </c>
      <c r="G129" s="141"/>
      <c r="H129" s="187"/>
    </row>
    <row r="130" spans="1:8" ht="27.75" customHeight="1">
      <c r="A130" s="180"/>
      <c r="B130" s="34">
        <f t="shared" si="0"/>
        <v>63</v>
      </c>
      <c r="C130" s="36" t="s">
        <v>381</v>
      </c>
      <c r="D130" s="36" t="s">
        <v>378</v>
      </c>
      <c r="E130" s="138" t="s">
        <v>391</v>
      </c>
      <c r="F130" s="140">
        <v>1</v>
      </c>
      <c r="G130" s="141"/>
      <c r="H130" s="187"/>
    </row>
    <row r="131" spans="1:8" ht="27.75" customHeight="1">
      <c r="A131" s="180"/>
      <c r="B131" s="34">
        <f t="shared" si="0"/>
        <v>64</v>
      </c>
      <c r="C131" s="42" t="s">
        <v>382</v>
      </c>
      <c r="D131" s="43" t="s">
        <v>378</v>
      </c>
      <c r="E131" s="24" t="s">
        <v>391</v>
      </c>
      <c r="F131" s="140">
        <v>1</v>
      </c>
      <c r="G131" s="141"/>
      <c r="H131" s="187"/>
    </row>
    <row r="132" spans="1:8" ht="41.25" customHeight="1">
      <c r="A132" s="180"/>
      <c r="B132" s="34">
        <f t="shared" si="0"/>
        <v>65</v>
      </c>
      <c r="C132" s="42" t="s">
        <v>169</v>
      </c>
      <c r="D132" s="43" t="s">
        <v>245</v>
      </c>
      <c r="E132" s="24" t="s">
        <v>285</v>
      </c>
      <c r="F132" s="140">
        <v>1</v>
      </c>
      <c r="G132" s="141"/>
      <c r="H132" s="187"/>
    </row>
    <row r="133" spans="1:8" ht="33.75" customHeight="1">
      <c r="A133" s="180"/>
      <c r="B133" s="34">
        <f t="shared" si="0"/>
        <v>66</v>
      </c>
      <c r="C133" s="42" t="s">
        <v>383</v>
      </c>
      <c r="D133" s="43" t="s">
        <v>384</v>
      </c>
      <c r="E133" s="24" t="s">
        <v>329</v>
      </c>
      <c r="F133" s="140">
        <v>30</v>
      </c>
      <c r="G133" s="141"/>
      <c r="H133" s="187"/>
    </row>
    <row r="134" spans="1:8">
      <c r="A134" s="180"/>
      <c r="B134" s="34">
        <f t="shared" si="0"/>
        <v>67</v>
      </c>
      <c r="C134" s="42" t="s">
        <v>385</v>
      </c>
      <c r="D134" s="43" t="s">
        <v>386</v>
      </c>
      <c r="E134" s="24" t="s">
        <v>329</v>
      </c>
      <c r="F134" s="140">
        <v>50</v>
      </c>
      <c r="G134" s="141"/>
      <c r="H134" s="187"/>
    </row>
    <row r="135" spans="1:8" ht="142.5" customHeight="1">
      <c r="A135" s="180"/>
      <c r="B135" s="34">
        <f t="shared" si="0"/>
        <v>68</v>
      </c>
      <c r="C135" s="42" t="s">
        <v>387</v>
      </c>
      <c r="D135" s="43" t="s">
        <v>388</v>
      </c>
      <c r="E135" s="24" t="s">
        <v>329</v>
      </c>
      <c r="F135" s="140">
        <v>2</v>
      </c>
      <c r="G135" s="141"/>
      <c r="H135" s="187"/>
    </row>
    <row r="136" spans="1:8">
      <c r="A136" s="180"/>
      <c r="B136" s="34">
        <f t="shared" si="0"/>
        <v>69</v>
      </c>
      <c r="C136" s="40" t="s">
        <v>389</v>
      </c>
      <c r="D136" s="41" t="s">
        <v>390</v>
      </c>
      <c r="E136" s="24" t="s">
        <v>227</v>
      </c>
      <c r="F136" s="140">
        <v>30</v>
      </c>
      <c r="G136" s="141"/>
      <c r="H136" s="187"/>
    </row>
    <row r="137" spans="1:8" ht="25.5">
      <c r="A137" s="180"/>
      <c r="B137" s="34">
        <f t="shared" si="0"/>
        <v>70</v>
      </c>
      <c r="C137" s="42" t="s">
        <v>392</v>
      </c>
      <c r="D137" s="42" t="s">
        <v>393</v>
      </c>
      <c r="E137" s="262" t="s">
        <v>405</v>
      </c>
      <c r="F137" s="264">
        <v>1</v>
      </c>
      <c r="G137" s="264"/>
      <c r="H137" s="187"/>
    </row>
    <row r="138" spans="1:8" ht="25.5">
      <c r="A138" s="180"/>
      <c r="B138" s="34">
        <f t="shared" ref="B138:B161" si="1">1+B137</f>
        <v>71</v>
      </c>
      <c r="C138" s="42" t="s">
        <v>394</v>
      </c>
      <c r="D138" s="42" t="s">
        <v>395</v>
      </c>
      <c r="E138" s="262" t="s">
        <v>329</v>
      </c>
      <c r="F138" s="264">
        <v>1</v>
      </c>
      <c r="G138" s="264"/>
      <c r="H138" s="187"/>
    </row>
    <row r="139" spans="1:8" ht="15">
      <c r="A139" s="180"/>
      <c r="B139" s="34">
        <f t="shared" si="1"/>
        <v>72</v>
      </c>
      <c r="C139" s="42" t="s">
        <v>396</v>
      </c>
      <c r="D139" s="42" t="s">
        <v>397</v>
      </c>
      <c r="E139" s="262" t="s">
        <v>329</v>
      </c>
      <c r="F139" s="264">
        <v>2</v>
      </c>
      <c r="G139" s="264"/>
      <c r="H139" s="187"/>
    </row>
    <row r="140" spans="1:8" ht="25.5">
      <c r="A140" s="180"/>
      <c r="B140" s="34">
        <f t="shared" si="1"/>
        <v>73</v>
      </c>
      <c r="C140" s="42" t="s">
        <v>398</v>
      </c>
      <c r="D140" s="42" t="s">
        <v>399</v>
      </c>
      <c r="E140" s="262" t="s">
        <v>329</v>
      </c>
      <c r="F140" s="264">
        <v>2</v>
      </c>
      <c r="G140" s="264"/>
      <c r="H140" s="187"/>
    </row>
    <row r="141" spans="1:8" ht="15">
      <c r="A141" s="180"/>
      <c r="B141" s="34">
        <f t="shared" si="1"/>
        <v>74</v>
      </c>
      <c r="C141" s="42" t="s">
        <v>400</v>
      </c>
      <c r="D141" s="42" t="s">
        <v>401</v>
      </c>
      <c r="E141" s="262" t="s">
        <v>329</v>
      </c>
      <c r="F141" s="264">
        <v>2</v>
      </c>
      <c r="G141" s="264"/>
      <c r="H141" s="187"/>
    </row>
    <row r="142" spans="1:8" ht="15">
      <c r="A142" s="180"/>
      <c r="B142" s="34">
        <f t="shared" si="1"/>
        <v>75</v>
      </c>
      <c r="C142" s="42" t="s">
        <v>402</v>
      </c>
      <c r="D142" s="42" t="s">
        <v>403</v>
      </c>
      <c r="E142" s="262" t="s">
        <v>329</v>
      </c>
      <c r="F142" s="264">
        <v>2</v>
      </c>
      <c r="G142" s="264"/>
      <c r="H142" s="187"/>
    </row>
    <row r="143" spans="1:8" ht="15">
      <c r="A143" s="180"/>
      <c r="B143" s="34">
        <f t="shared" si="1"/>
        <v>76</v>
      </c>
      <c r="C143" s="42" t="s">
        <v>404</v>
      </c>
      <c r="D143" s="42" t="s">
        <v>209</v>
      </c>
      <c r="E143" s="263" t="s">
        <v>406</v>
      </c>
      <c r="F143" s="265">
        <v>25</v>
      </c>
      <c r="G143" s="265"/>
      <c r="H143" s="187"/>
    </row>
    <row r="144" spans="1:8">
      <c r="A144" s="180"/>
      <c r="B144" s="34">
        <f t="shared" si="1"/>
        <v>77</v>
      </c>
      <c r="C144" s="36" t="s">
        <v>407</v>
      </c>
      <c r="D144" s="36" t="s">
        <v>201</v>
      </c>
      <c r="E144" s="24" t="s">
        <v>227</v>
      </c>
      <c r="F144" s="140">
        <v>30</v>
      </c>
      <c r="G144" s="141"/>
      <c r="H144" s="187"/>
    </row>
    <row r="145" spans="1:8">
      <c r="A145" s="180"/>
      <c r="B145" s="34">
        <f t="shared" si="1"/>
        <v>78</v>
      </c>
      <c r="C145" s="36" t="s">
        <v>202</v>
      </c>
      <c r="D145" s="36" t="s">
        <v>408</v>
      </c>
      <c r="E145" s="24" t="s">
        <v>285</v>
      </c>
      <c r="F145" s="140">
        <v>1</v>
      </c>
      <c r="G145" s="141"/>
      <c r="H145" s="187"/>
    </row>
    <row r="146" spans="1:8">
      <c r="A146" s="180"/>
      <c r="B146" s="34">
        <f t="shared" si="1"/>
        <v>79</v>
      </c>
      <c r="C146" s="36" t="s">
        <v>203</v>
      </c>
      <c r="D146" s="36" t="s">
        <v>409</v>
      </c>
      <c r="E146" s="24" t="s">
        <v>285</v>
      </c>
      <c r="F146" s="140">
        <v>1</v>
      </c>
      <c r="G146" s="141"/>
      <c r="H146" s="187"/>
    </row>
    <row r="147" spans="1:8">
      <c r="A147" s="180"/>
      <c r="B147" s="34">
        <f t="shared" si="1"/>
        <v>80</v>
      </c>
      <c r="C147" s="27" t="s">
        <v>206</v>
      </c>
      <c r="D147" s="27" t="s">
        <v>410</v>
      </c>
      <c r="E147" s="24" t="s">
        <v>285</v>
      </c>
      <c r="F147" s="140">
        <v>1</v>
      </c>
      <c r="G147" s="141"/>
      <c r="H147" s="187"/>
    </row>
    <row r="148" spans="1:8" ht="25.5">
      <c r="A148" s="180"/>
      <c r="B148" s="34">
        <f t="shared" si="1"/>
        <v>81</v>
      </c>
      <c r="C148" s="27" t="s">
        <v>411</v>
      </c>
      <c r="D148" s="27" t="s">
        <v>412</v>
      </c>
      <c r="E148" s="24" t="s">
        <v>227</v>
      </c>
      <c r="F148" s="140">
        <v>20</v>
      </c>
      <c r="G148" s="141"/>
      <c r="H148" s="187"/>
    </row>
    <row r="149" spans="1:8">
      <c r="A149" s="180"/>
      <c r="B149" s="34">
        <f t="shared" si="1"/>
        <v>82</v>
      </c>
      <c r="C149" s="27" t="s">
        <v>413</v>
      </c>
      <c r="D149" s="27" t="s">
        <v>414</v>
      </c>
      <c r="E149" s="24" t="s">
        <v>285</v>
      </c>
      <c r="F149" s="140">
        <v>1</v>
      </c>
      <c r="G149" s="141"/>
      <c r="H149" s="187"/>
    </row>
    <row r="150" spans="1:8">
      <c r="A150" s="180"/>
      <c r="B150" s="34">
        <f t="shared" si="1"/>
        <v>83</v>
      </c>
      <c r="C150" s="27" t="s">
        <v>415</v>
      </c>
      <c r="D150" s="27" t="s">
        <v>192</v>
      </c>
      <c r="E150" s="138" t="s">
        <v>227</v>
      </c>
      <c r="F150" s="140">
        <v>50</v>
      </c>
      <c r="G150" s="141"/>
      <c r="H150" s="187"/>
    </row>
    <row r="151" spans="1:8">
      <c r="A151" s="180"/>
      <c r="B151" s="34">
        <f t="shared" si="1"/>
        <v>84</v>
      </c>
      <c r="C151" s="42" t="s">
        <v>169</v>
      </c>
      <c r="D151" s="43" t="s">
        <v>245</v>
      </c>
      <c r="E151" s="24" t="s">
        <v>285</v>
      </c>
      <c r="F151" s="140">
        <v>1</v>
      </c>
      <c r="G151" s="141"/>
      <c r="H151" s="187"/>
    </row>
    <row r="152" spans="1:8" ht="15">
      <c r="A152" s="180"/>
      <c r="B152" s="34">
        <f t="shared" si="1"/>
        <v>85</v>
      </c>
      <c r="C152" s="42" t="s">
        <v>400</v>
      </c>
      <c r="D152" s="42" t="s">
        <v>401</v>
      </c>
      <c r="E152" s="262" t="s">
        <v>329</v>
      </c>
      <c r="F152" s="264">
        <v>2</v>
      </c>
      <c r="G152" s="264"/>
      <c r="H152" s="187"/>
    </row>
    <row r="153" spans="1:8" ht="25.5">
      <c r="A153" s="180"/>
      <c r="B153" s="34">
        <f t="shared" si="1"/>
        <v>86</v>
      </c>
      <c r="C153" s="42" t="s">
        <v>416</v>
      </c>
      <c r="D153" s="42" t="s">
        <v>417</v>
      </c>
      <c r="E153" s="262" t="s">
        <v>226</v>
      </c>
      <c r="F153" s="264">
        <v>1</v>
      </c>
      <c r="G153" s="264"/>
      <c r="H153" s="187"/>
    </row>
    <row r="154" spans="1:8" ht="25.5">
      <c r="A154" s="180"/>
      <c r="B154" s="34">
        <f t="shared" si="1"/>
        <v>87</v>
      </c>
      <c r="C154" s="42" t="s">
        <v>416</v>
      </c>
      <c r="D154" s="43" t="s">
        <v>418</v>
      </c>
      <c r="E154" s="266" t="s">
        <v>226</v>
      </c>
      <c r="F154" s="145">
        <v>1</v>
      </c>
      <c r="G154" s="145"/>
      <c r="H154" s="187"/>
    </row>
    <row r="155" spans="1:8">
      <c r="A155" s="180"/>
      <c r="B155" s="34">
        <f t="shared" si="1"/>
        <v>88</v>
      </c>
      <c r="C155" s="42" t="s">
        <v>338</v>
      </c>
      <c r="D155" s="43" t="s">
        <v>419</v>
      </c>
      <c r="E155" s="137" t="s">
        <v>226</v>
      </c>
      <c r="F155" s="145">
        <v>1</v>
      </c>
      <c r="G155" s="145"/>
      <c r="H155" s="187"/>
    </row>
    <row r="156" spans="1:8" ht="38.25">
      <c r="A156" s="180"/>
      <c r="B156" s="34">
        <f t="shared" si="1"/>
        <v>89</v>
      </c>
      <c r="C156" s="27" t="s">
        <v>190</v>
      </c>
      <c r="D156" s="27" t="s">
        <v>191</v>
      </c>
      <c r="E156" s="137" t="s">
        <v>227</v>
      </c>
      <c r="F156" s="145">
        <v>50</v>
      </c>
      <c r="G156" s="145"/>
      <c r="H156" s="187"/>
    </row>
    <row r="157" spans="1:8" ht="38.25">
      <c r="A157" s="180"/>
      <c r="B157" s="34">
        <f t="shared" si="1"/>
        <v>90</v>
      </c>
      <c r="C157" s="85" t="s">
        <v>364</v>
      </c>
      <c r="D157" s="85" t="s">
        <v>365</v>
      </c>
      <c r="E157" s="259" t="s">
        <v>329</v>
      </c>
      <c r="F157" s="267">
        <v>1</v>
      </c>
      <c r="G157" s="267"/>
      <c r="H157" s="187"/>
    </row>
    <row r="158" spans="1:8" ht="14.25" customHeight="1">
      <c r="A158" s="180"/>
      <c r="B158" s="34">
        <f t="shared" si="1"/>
        <v>91</v>
      </c>
      <c r="C158" s="40" t="s">
        <v>205</v>
      </c>
      <c r="D158" s="41" t="s">
        <v>343</v>
      </c>
      <c r="E158" s="137" t="s">
        <v>227</v>
      </c>
      <c r="F158" s="145">
        <v>1</v>
      </c>
      <c r="G158" s="145"/>
      <c r="H158" s="187"/>
    </row>
    <row r="159" spans="1:8">
      <c r="A159" s="180"/>
      <c r="B159" s="34">
        <f t="shared" si="1"/>
        <v>92</v>
      </c>
      <c r="C159" s="36" t="s">
        <v>182</v>
      </c>
      <c r="D159" s="36" t="s">
        <v>183</v>
      </c>
      <c r="E159" s="137" t="s">
        <v>284</v>
      </c>
      <c r="F159" s="145">
        <v>1</v>
      </c>
      <c r="G159" s="145"/>
      <c r="H159" s="187"/>
    </row>
    <row r="160" spans="1:8">
      <c r="A160" s="180"/>
      <c r="B160" s="34">
        <f t="shared" si="1"/>
        <v>93</v>
      </c>
      <c r="C160" s="36" t="s">
        <v>420</v>
      </c>
      <c r="D160" s="36" t="s">
        <v>209</v>
      </c>
      <c r="E160" s="137" t="s">
        <v>329</v>
      </c>
      <c r="F160" s="145">
        <v>25</v>
      </c>
      <c r="G160" s="145"/>
      <c r="H160" s="187"/>
    </row>
    <row r="161" spans="1:8">
      <c r="A161" s="180"/>
      <c r="B161" s="34">
        <f t="shared" si="1"/>
        <v>94</v>
      </c>
      <c r="C161" s="36" t="s">
        <v>421</v>
      </c>
      <c r="D161" s="36" t="s">
        <v>207</v>
      </c>
      <c r="E161" s="266" t="s">
        <v>284</v>
      </c>
      <c r="F161" s="145">
        <v>1</v>
      </c>
      <c r="G161" s="145"/>
      <c r="H161" s="187"/>
    </row>
    <row r="162" spans="1:8" ht="15" customHeight="1">
      <c r="A162" s="180"/>
      <c r="B162" s="188" t="s">
        <v>54</v>
      </c>
      <c r="C162" s="189"/>
      <c r="D162" s="189"/>
      <c r="E162" s="189"/>
      <c r="F162" s="189"/>
      <c r="G162" s="189"/>
      <c r="H162" s="187"/>
    </row>
    <row r="163" spans="1:8" ht="18.75" customHeight="1">
      <c r="A163" s="180"/>
      <c r="B163" s="20" t="s">
        <v>33</v>
      </c>
      <c r="C163" s="20" t="s">
        <v>34</v>
      </c>
      <c r="D163" s="20" t="s">
        <v>41</v>
      </c>
      <c r="E163" s="20" t="s">
        <v>36</v>
      </c>
      <c r="F163" s="161" t="s">
        <v>51</v>
      </c>
      <c r="G163" s="161"/>
      <c r="H163" s="187"/>
    </row>
    <row r="164" spans="1:8" ht="15" customHeight="1">
      <c r="A164" s="180"/>
      <c r="B164" s="24">
        <v>1</v>
      </c>
      <c r="C164" s="36" t="s">
        <v>217</v>
      </c>
      <c r="D164" s="36" t="s">
        <v>218</v>
      </c>
      <c r="E164" s="24" t="s">
        <v>226</v>
      </c>
      <c r="F164" s="145">
        <v>1</v>
      </c>
      <c r="G164" s="145"/>
      <c r="H164" s="187"/>
    </row>
    <row r="165" spans="1:8" ht="15" customHeight="1">
      <c r="A165" s="180"/>
      <c r="B165" s="34">
        <v>2</v>
      </c>
      <c r="C165" s="42" t="s">
        <v>219</v>
      </c>
      <c r="D165" s="43" t="s">
        <v>220</v>
      </c>
      <c r="E165" s="34" t="s">
        <v>226</v>
      </c>
      <c r="F165" s="140">
        <v>1</v>
      </c>
      <c r="G165" s="141"/>
      <c r="H165" s="187"/>
    </row>
    <row r="166" spans="1:8" ht="15" customHeight="1">
      <c r="A166" s="180"/>
      <c r="B166" s="34">
        <v>3</v>
      </c>
      <c r="C166" s="40" t="s">
        <v>221</v>
      </c>
      <c r="D166" s="41" t="s">
        <v>222</v>
      </c>
      <c r="E166" s="34" t="s">
        <v>227</v>
      </c>
      <c r="F166" s="144">
        <v>3</v>
      </c>
      <c r="G166" s="144"/>
      <c r="H166" s="187"/>
    </row>
    <row r="167" spans="1:8" ht="15" customHeight="1">
      <c r="A167" s="180"/>
      <c r="B167" s="188" t="s">
        <v>55</v>
      </c>
      <c r="C167" s="189"/>
      <c r="D167" s="189"/>
      <c r="E167" s="189"/>
      <c r="F167" s="189"/>
      <c r="G167" s="189"/>
      <c r="H167" s="187"/>
    </row>
    <row r="168" spans="1:8" ht="15" customHeight="1">
      <c r="A168" s="180"/>
      <c r="B168" s="20" t="s">
        <v>33</v>
      </c>
      <c r="C168" s="20" t="s">
        <v>48</v>
      </c>
      <c r="D168" s="20"/>
      <c r="E168" s="44" t="s">
        <v>36</v>
      </c>
      <c r="F168" s="161" t="s">
        <v>51</v>
      </c>
      <c r="G168" s="161"/>
      <c r="H168" s="187"/>
    </row>
    <row r="169" spans="1:8" ht="15" customHeight="1">
      <c r="A169" s="180"/>
      <c r="B169" s="24">
        <v>1</v>
      </c>
      <c r="C169" s="33" t="s">
        <v>250</v>
      </c>
      <c r="D169" s="86" t="s">
        <v>251</v>
      </c>
      <c r="E169" s="21"/>
      <c r="F169" s="146"/>
      <c r="G169" s="147"/>
      <c r="H169" s="187"/>
    </row>
    <row r="170" spans="1:8">
      <c r="A170" s="180"/>
      <c r="B170" s="24">
        <v>2</v>
      </c>
      <c r="C170" s="33" t="s">
        <v>252</v>
      </c>
      <c r="D170" s="86" t="s">
        <v>253</v>
      </c>
      <c r="E170" s="21"/>
      <c r="F170" s="146"/>
      <c r="G170" s="147"/>
      <c r="H170" s="187"/>
    </row>
    <row r="171" spans="1:8" ht="20.25" customHeight="1">
      <c r="A171" s="181"/>
      <c r="B171" s="34">
        <v>3</v>
      </c>
      <c r="C171" s="35" t="s">
        <v>254</v>
      </c>
      <c r="D171" s="89" t="s">
        <v>255</v>
      </c>
      <c r="E171" s="37"/>
      <c r="F171" s="148"/>
      <c r="G171" s="149"/>
      <c r="H171" s="187"/>
    </row>
    <row r="172" spans="1:8" ht="20.25" customHeight="1">
      <c r="A172" s="181"/>
      <c r="B172" s="24">
        <v>4</v>
      </c>
      <c r="C172" s="27" t="s">
        <v>269</v>
      </c>
      <c r="D172" s="90" t="s">
        <v>270</v>
      </c>
      <c r="E172" s="21" t="s">
        <v>227</v>
      </c>
      <c r="F172" s="146">
        <v>2</v>
      </c>
      <c r="G172" s="147"/>
      <c r="H172" s="187"/>
    </row>
    <row r="173" spans="1:8" ht="20.25" customHeight="1">
      <c r="A173" s="181"/>
      <c r="B173" s="24">
        <v>5</v>
      </c>
      <c r="C173" s="27" t="s">
        <v>271</v>
      </c>
      <c r="D173" s="91" t="s">
        <v>271</v>
      </c>
      <c r="E173" s="21" t="s">
        <v>227</v>
      </c>
      <c r="F173" s="146">
        <v>2</v>
      </c>
      <c r="G173" s="147"/>
      <c r="H173" s="187"/>
    </row>
    <row r="174" spans="1:8" ht="15" customHeight="1">
      <c r="A174" s="180"/>
      <c r="B174" s="73"/>
      <c r="C174" s="73"/>
      <c r="D174" s="73"/>
      <c r="E174" s="73"/>
      <c r="F174" s="73"/>
      <c r="G174" s="73"/>
      <c r="H174" s="187"/>
    </row>
    <row r="175" spans="1:8" ht="21" customHeight="1">
      <c r="A175" s="180"/>
      <c r="B175" s="159" t="s">
        <v>56</v>
      </c>
      <c r="C175" s="160"/>
      <c r="D175" s="160"/>
      <c r="E175" s="160"/>
      <c r="F175" s="160"/>
      <c r="G175" s="160"/>
      <c r="H175" s="187"/>
    </row>
    <row r="176" spans="1:8" ht="15" customHeight="1">
      <c r="A176" s="180"/>
      <c r="B176" s="196" t="s">
        <v>57</v>
      </c>
      <c r="C176" s="197"/>
      <c r="D176" s="197"/>
      <c r="E176" s="197"/>
      <c r="F176" s="197"/>
      <c r="G176" s="197"/>
      <c r="H176" s="187"/>
    </row>
    <row r="177" spans="1:8" ht="15" customHeight="1">
      <c r="A177" s="180"/>
      <c r="B177" s="39" t="s">
        <v>33</v>
      </c>
      <c r="C177" s="39" t="s">
        <v>34</v>
      </c>
      <c r="D177" s="39" t="s">
        <v>41</v>
      </c>
      <c r="E177" s="39" t="s">
        <v>36</v>
      </c>
      <c r="F177" s="198" t="s">
        <v>51</v>
      </c>
      <c r="G177" s="198"/>
      <c r="H177" s="187"/>
    </row>
    <row r="178" spans="1:8" ht="15" customHeight="1">
      <c r="A178" s="180"/>
      <c r="B178" s="24">
        <v>1</v>
      </c>
      <c r="C178" s="33"/>
      <c r="D178" s="27"/>
      <c r="E178" s="24"/>
      <c r="F178" s="145"/>
      <c r="G178" s="145"/>
      <c r="H178" s="187"/>
    </row>
    <row r="179" spans="1:8" ht="15" customHeight="1">
      <c r="A179" s="180"/>
      <c r="B179" s="199" t="s">
        <v>58</v>
      </c>
      <c r="C179" s="183"/>
      <c r="D179" s="183"/>
      <c r="E179" s="183"/>
      <c r="F179" s="183"/>
      <c r="G179" s="183"/>
      <c r="H179" s="187"/>
    </row>
    <row r="180" spans="1:8" ht="15" customHeight="1">
      <c r="A180" s="180"/>
      <c r="B180" s="39" t="s">
        <v>33</v>
      </c>
      <c r="C180" s="39" t="s">
        <v>34</v>
      </c>
      <c r="D180" s="39" t="s">
        <v>41</v>
      </c>
      <c r="E180" s="39" t="s">
        <v>36</v>
      </c>
      <c r="F180" s="198" t="s">
        <v>51</v>
      </c>
      <c r="G180" s="198"/>
      <c r="H180" s="187"/>
    </row>
    <row r="181" spans="1:8" ht="15" customHeight="1">
      <c r="A181" s="180"/>
      <c r="B181" s="24">
        <v>1</v>
      </c>
      <c r="C181" s="27"/>
      <c r="D181" s="27"/>
      <c r="E181" s="24"/>
      <c r="F181" s="145"/>
      <c r="G181" s="145"/>
      <c r="H181" s="187"/>
    </row>
    <row r="182" spans="1:8" ht="15" customHeight="1">
      <c r="A182" s="180"/>
      <c r="B182" s="199" t="s">
        <v>59</v>
      </c>
      <c r="C182" s="183"/>
      <c r="D182" s="183"/>
      <c r="E182" s="183"/>
      <c r="F182" s="183"/>
      <c r="G182" s="183"/>
      <c r="H182" s="187"/>
    </row>
    <row r="183" spans="1:8" ht="23.25" customHeight="1">
      <c r="A183" s="181"/>
      <c r="B183" s="20" t="s">
        <v>33</v>
      </c>
      <c r="C183" s="146" t="s">
        <v>48</v>
      </c>
      <c r="D183" s="162"/>
      <c r="E183" s="162"/>
      <c r="F183" s="162"/>
      <c r="G183" s="147"/>
      <c r="H183" s="187"/>
    </row>
    <row r="184" spans="1:8" ht="27.75" customHeight="1">
      <c r="A184" s="180"/>
      <c r="B184" s="24">
        <v>1</v>
      </c>
      <c r="C184" s="184"/>
      <c r="D184" s="185"/>
      <c r="E184" s="185"/>
      <c r="F184" s="185"/>
      <c r="G184" s="186"/>
      <c r="H184" s="187"/>
    </row>
    <row r="185" spans="1:8" ht="15" customHeight="1">
      <c r="A185" s="180"/>
      <c r="B185" s="202"/>
      <c r="C185" s="203"/>
      <c r="D185" s="203"/>
      <c r="E185" s="203"/>
      <c r="F185" s="203"/>
      <c r="G185" s="203"/>
      <c r="H185" s="187"/>
    </row>
    <row r="186" spans="1:8" ht="15" customHeight="1">
      <c r="A186" s="180"/>
      <c r="B186" s="204"/>
      <c r="C186" s="158"/>
      <c r="D186" s="158"/>
      <c r="E186" s="158"/>
      <c r="F186" s="158"/>
      <c r="G186" s="158"/>
      <c r="H186" s="187"/>
    </row>
    <row r="187" spans="1:8" ht="24" customHeight="1">
      <c r="A187" s="181"/>
      <c r="B187" s="205" t="s">
        <v>60</v>
      </c>
      <c r="C187" s="206"/>
      <c r="D187" s="206"/>
      <c r="E187" s="206"/>
      <c r="F187" s="206"/>
      <c r="G187" s="206"/>
      <c r="H187" s="74"/>
    </row>
    <row r="188" spans="1:8" ht="15" customHeight="1">
      <c r="A188" s="181"/>
      <c r="B188" s="196" t="s">
        <v>61</v>
      </c>
      <c r="C188" s="197"/>
      <c r="D188" s="197"/>
      <c r="E188" s="197"/>
      <c r="F188" s="197"/>
      <c r="G188" s="197"/>
      <c r="H188" s="74"/>
    </row>
    <row r="189" spans="1:8" s="46" customFormat="1" ht="20.25" customHeight="1">
      <c r="A189" s="180"/>
      <c r="B189" s="39" t="s">
        <v>33</v>
      </c>
      <c r="C189" s="20" t="s">
        <v>34</v>
      </c>
      <c r="D189" s="39" t="s">
        <v>41</v>
      </c>
      <c r="E189" s="39" t="s">
        <v>36</v>
      </c>
      <c r="F189" s="198" t="s">
        <v>51</v>
      </c>
      <c r="G189" s="198"/>
      <c r="H189" s="193"/>
    </row>
    <row r="190" spans="1:8" ht="19.5" customHeight="1">
      <c r="A190" s="181"/>
      <c r="B190" s="24">
        <v>1</v>
      </c>
      <c r="C190" s="33"/>
      <c r="D190" s="27"/>
      <c r="E190" s="24"/>
      <c r="F190" s="145"/>
      <c r="G190" s="145"/>
      <c r="H190" s="193"/>
    </row>
    <row r="191" spans="1:8" ht="15" customHeight="1">
      <c r="A191" s="180"/>
      <c r="B191" s="196" t="s">
        <v>62</v>
      </c>
      <c r="C191" s="197"/>
      <c r="D191" s="197"/>
      <c r="E191" s="197"/>
      <c r="F191" s="197"/>
      <c r="G191" s="197"/>
      <c r="H191" s="193"/>
    </row>
    <row r="192" spans="1:8" ht="25.5">
      <c r="A192" s="180"/>
      <c r="B192" s="39" t="s">
        <v>33</v>
      </c>
      <c r="C192" s="20" t="s">
        <v>34</v>
      </c>
      <c r="D192" s="39" t="s">
        <v>41</v>
      </c>
      <c r="E192" s="39" t="s">
        <v>36</v>
      </c>
      <c r="F192" s="207" t="s">
        <v>51</v>
      </c>
      <c r="G192" s="208"/>
      <c r="H192" s="193"/>
    </row>
    <row r="193" spans="1:8" ht="15" customHeight="1">
      <c r="A193" s="180"/>
      <c r="B193" s="24">
        <v>1</v>
      </c>
      <c r="C193" s="40" t="s">
        <v>256</v>
      </c>
      <c r="D193" s="88" t="s">
        <v>257</v>
      </c>
      <c r="E193" s="24" t="s">
        <v>227</v>
      </c>
      <c r="F193" s="140">
        <v>10</v>
      </c>
      <c r="G193" s="141"/>
      <c r="H193" s="193"/>
    </row>
    <row r="194" spans="1:8" ht="15" customHeight="1">
      <c r="A194" s="180"/>
      <c r="B194" s="24">
        <v>2</v>
      </c>
      <c r="C194" s="40" t="s">
        <v>259</v>
      </c>
      <c r="D194" s="40" t="s">
        <v>260</v>
      </c>
      <c r="E194" s="24" t="s">
        <v>227</v>
      </c>
      <c r="F194" s="140">
        <v>1</v>
      </c>
      <c r="G194" s="141"/>
      <c r="H194" s="193"/>
    </row>
    <row r="195" spans="1:8" ht="15" customHeight="1">
      <c r="A195" s="180"/>
      <c r="B195" s="24">
        <v>3</v>
      </c>
      <c r="C195" s="27" t="s">
        <v>264</v>
      </c>
      <c r="D195" s="41" t="s">
        <v>265</v>
      </c>
      <c r="E195" s="24" t="s">
        <v>227</v>
      </c>
      <c r="F195" s="140">
        <v>1</v>
      </c>
      <c r="G195" s="141"/>
      <c r="H195" s="193"/>
    </row>
    <row r="196" spans="1:8" ht="15" customHeight="1">
      <c r="A196" s="180"/>
      <c r="B196" s="24">
        <v>4</v>
      </c>
      <c r="C196" s="27" t="s">
        <v>266</v>
      </c>
      <c r="D196" s="41" t="s">
        <v>267</v>
      </c>
      <c r="E196" s="24" t="s">
        <v>227</v>
      </c>
      <c r="F196" s="140">
        <v>10</v>
      </c>
      <c r="G196" s="141"/>
      <c r="H196" s="193"/>
    </row>
    <row r="197" spans="1:8" ht="15" customHeight="1">
      <c r="A197" s="180"/>
      <c r="B197" s="24">
        <v>5</v>
      </c>
      <c r="C197" s="27" t="s">
        <v>422</v>
      </c>
      <c r="D197" s="268" t="s">
        <v>423</v>
      </c>
      <c r="E197" s="24" t="s">
        <v>227</v>
      </c>
      <c r="F197" s="140">
        <v>1</v>
      </c>
      <c r="G197" s="141"/>
      <c r="H197" s="193"/>
    </row>
    <row r="198" spans="1:8" ht="15" customHeight="1">
      <c r="A198" s="180"/>
      <c r="B198" s="24">
        <v>6</v>
      </c>
      <c r="C198" s="40" t="s">
        <v>261</v>
      </c>
      <c r="D198" s="40" t="s">
        <v>262</v>
      </c>
      <c r="E198" s="24" t="s">
        <v>227</v>
      </c>
      <c r="F198" s="140">
        <v>12</v>
      </c>
      <c r="G198" s="141"/>
      <c r="H198" s="193"/>
    </row>
    <row r="199" spans="1:8" ht="15" customHeight="1">
      <c r="A199" s="180"/>
      <c r="B199" s="196" t="s">
        <v>63</v>
      </c>
      <c r="C199" s="197"/>
      <c r="D199" s="197"/>
      <c r="E199" s="197"/>
      <c r="F199" s="197"/>
      <c r="G199" s="197"/>
      <c r="H199" s="193"/>
    </row>
    <row r="200" spans="1:8" ht="15" customHeight="1">
      <c r="A200" s="180"/>
      <c r="B200" s="39" t="s">
        <v>33</v>
      </c>
      <c r="C200" s="146" t="s">
        <v>48</v>
      </c>
      <c r="D200" s="162"/>
      <c r="E200" s="162"/>
      <c r="F200" s="162"/>
      <c r="G200" s="147"/>
      <c r="H200" s="193"/>
    </row>
    <row r="201" spans="1:8">
      <c r="A201" s="180"/>
      <c r="B201" s="24">
        <v>1</v>
      </c>
      <c r="C201" s="184"/>
      <c r="D201" s="185"/>
      <c r="E201" s="185"/>
      <c r="F201" s="185"/>
      <c r="G201" s="186"/>
      <c r="H201" s="193"/>
    </row>
    <row r="202" spans="1:8" ht="15" customHeight="1">
      <c r="A202" s="180"/>
      <c r="B202" s="158"/>
      <c r="C202" s="158"/>
      <c r="D202" s="158"/>
      <c r="E202" s="158"/>
      <c r="F202" s="158"/>
      <c r="G202" s="158"/>
      <c r="H202" s="193"/>
    </row>
    <row r="203" spans="1:8" ht="22.5" customHeight="1">
      <c r="A203" s="180"/>
      <c r="B203" s="159" t="s">
        <v>64</v>
      </c>
      <c r="C203" s="160"/>
      <c r="D203" s="160"/>
      <c r="E203" s="160"/>
      <c r="F203" s="160"/>
      <c r="G203" s="160"/>
      <c r="H203" s="193"/>
    </row>
    <row r="204" spans="1:8" ht="15" customHeight="1">
      <c r="A204" s="180"/>
      <c r="B204" s="196" t="s">
        <v>65</v>
      </c>
      <c r="C204" s="197"/>
      <c r="D204" s="197"/>
      <c r="E204" s="197"/>
      <c r="F204" s="197"/>
      <c r="G204" s="197"/>
      <c r="H204" s="193"/>
    </row>
    <row r="205" spans="1:8" ht="28.5" customHeight="1">
      <c r="A205" s="181"/>
      <c r="B205" s="39" t="s">
        <v>33</v>
      </c>
      <c r="C205" s="39" t="s">
        <v>34</v>
      </c>
      <c r="D205" s="39" t="s">
        <v>41</v>
      </c>
      <c r="E205" s="39" t="s">
        <v>36</v>
      </c>
      <c r="F205" s="198" t="s">
        <v>51</v>
      </c>
      <c r="G205" s="198"/>
      <c r="H205" s="194"/>
    </row>
    <row r="206" spans="1:8" ht="15" customHeight="1">
      <c r="A206" s="181"/>
      <c r="B206" s="24">
        <v>1</v>
      </c>
      <c r="C206" s="40" t="s">
        <v>258</v>
      </c>
      <c r="D206" s="40" t="s">
        <v>289</v>
      </c>
      <c r="E206" s="24" t="s">
        <v>227</v>
      </c>
      <c r="F206" s="145">
        <v>1</v>
      </c>
      <c r="G206" s="145"/>
      <c r="H206" s="194"/>
    </row>
    <row r="207" spans="1:8" ht="15" customHeight="1">
      <c r="A207" s="181"/>
      <c r="B207" s="24">
        <v>2</v>
      </c>
      <c r="C207" s="27" t="s">
        <v>424</v>
      </c>
      <c r="D207" s="268" t="s">
        <v>423</v>
      </c>
      <c r="E207" s="24" t="s">
        <v>227</v>
      </c>
      <c r="F207" s="140">
        <v>1</v>
      </c>
      <c r="G207" s="141"/>
      <c r="H207" s="194"/>
    </row>
    <row r="208" spans="1:8" s="47" customFormat="1" ht="31.5" customHeight="1">
      <c r="A208" s="180"/>
      <c r="B208" s="24">
        <v>3</v>
      </c>
      <c r="C208" s="33" t="s">
        <v>268</v>
      </c>
      <c r="D208" s="48" t="s">
        <v>281</v>
      </c>
      <c r="E208" s="24" t="s">
        <v>227</v>
      </c>
      <c r="F208" s="145">
        <v>1</v>
      </c>
      <c r="G208" s="145"/>
      <c r="H208" s="193"/>
    </row>
    <row r="209" spans="1:8" ht="12.75" customHeight="1">
      <c r="A209" s="180"/>
      <c r="B209" s="196" t="s">
        <v>66</v>
      </c>
      <c r="C209" s="197"/>
      <c r="D209" s="197"/>
      <c r="E209" s="197"/>
      <c r="F209" s="197"/>
      <c r="G209" s="197"/>
      <c r="H209" s="193"/>
    </row>
    <row r="210" spans="1:8" ht="30" customHeight="1">
      <c r="A210" s="180"/>
      <c r="B210" s="39" t="s">
        <v>33</v>
      </c>
      <c r="C210" s="39" t="s">
        <v>34</v>
      </c>
      <c r="D210" s="39" t="s">
        <v>41</v>
      </c>
      <c r="E210" s="39" t="s">
        <v>36</v>
      </c>
      <c r="F210" s="198" t="s">
        <v>51</v>
      </c>
      <c r="G210" s="198"/>
      <c r="H210" s="193"/>
    </row>
    <row r="211" spans="1:8" ht="42" customHeight="1">
      <c r="A211" s="180"/>
      <c r="B211" s="24">
        <v>1</v>
      </c>
      <c r="C211" s="87" t="s">
        <v>248</v>
      </c>
      <c r="D211" s="86" t="s">
        <v>249</v>
      </c>
      <c r="E211" s="24" t="s">
        <v>227</v>
      </c>
      <c r="F211" s="145">
        <v>1</v>
      </c>
      <c r="G211" s="145"/>
      <c r="H211" s="193"/>
    </row>
    <row r="212" spans="1:8" ht="19.5" customHeight="1">
      <c r="A212" s="181"/>
      <c r="B212" s="24">
        <v>2</v>
      </c>
      <c r="C212" s="40" t="s">
        <v>256</v>
      </c>
      <c r="D212" s="88" t="s">
        <v>257</v>
      </c>
      <c r="E212" s="24" t="s">
        <v>227</v>
      </c>
      <c r="F212" s="140">
        <v>1</v>
      </c>
      <c r="G212" s="141"/>
      <c r="H212" s="193"/>
    </row>
    <row r="213" spans="1:8">
      <c r="A213" s="180"/>
      <c r="B213" s="24">
        <v>3</v>
      </c>
      <c r="C213" s="40" t="s">
        <v>259</v>
      </c>
      <c r="D213" s="40" t="s">
        <v>260</v>
      </c>
      <c r="E213" s="24" t="s">
        <v>227</v>
      </c>
      <c r="F213" s="140">
        <v>1</v>
      </c>
      <c r="G213" s="141"/>
      <c r="H213" s="193"/>
    </row>
    <row r="214" spans="1:8" ht="15" customHeight="1">
      <c r="A214" s="180"/>
      <c r="B214" s="24">
        <v>4</v>
      </c>
      <c r="C214" s="40" t="s">
        <v>261</v>
      </c>
      <c r="D214" s="40" t="s">
        <v>262</v>
      </c>
      <c r="E214" s="24" t="s">
        <v>227</v>
      </c>
      <c r="F214" s="140">
        <v>1</v>
      </c>
      <c r="G214" s="141"/>
      <c r="H214" s="193"/>
    </row>
    <row r="215" spans="1:8" ht="15" customHeight="1">
      <c r="A215" s="180"/>
      <c r="B215" s="24">
        <v>5</v>
      </c>
      <c r="C215" s="27" t="s">
        <v>264</v>
      </c>
      <c r="D215" s="41" t="s">
        <v>265</v>
      </c>
      <c r="E215" s="24" t="s">
        <v>227</v>
      </c>
      <c r="F215" s="140">
        <v>1</v>
      </c>
      <c r="G215" s="141"/>
      <c r="H215" s="193"/>
    </row>
    <row r="216" spans="1:8">
      <c r="A216" s="180"/>
      <c r="B216" s="34">
        <v>6</v>
      </c>
      <c r="C216" s="27" t="s">
        <v>266</v>
      </c>
      <c r="D216" s="41" t="s">
        <v>267</v>
      </c>
      <c r="E216" s="24" t="s">
        <v>227</v>
      </c>
      <c r="F216" s="144">
        <v>1</v>
      </c>
      <c r="G216" s="144"/>
      <c r="H216" s="193"/>
    </row>
    <row r="217" spans="1:8" ht="15" customHeight="1">
      <c r="A217" s="180"/>
      <c r="B217" s="196" t="s">
        <v>67</v>
      </c>
      <c r="C217" s="197"/>
      <c r="D217" s="197"/>
      <c r="E217" s="197"/>
      <c r="F217" s="197"/>
      <c r="G217" s="197"/>
      <c r="H217" s="193"/>
    </row>
    <row r="218" spans="1:8">
      <c r="A218" s="180"/>
      <c r="B218" s="39" t="s">
        <v>33</v>
      </c>
      <c r="C218" s="146" t="s">
        <v>48</v>
      </c>
      <c r="D218" s="162"/>
      <c r="E218" s="162"/>
      <c r="F218" s="162"/>
      <c r="G218" s="147"/>
      <c r="H218" s="193"/>
    </row>
    <row r="219" spans="1:8" ht="15" customHeight="1">
      <c r="A219" s="180"/>
      <c r="B219" s="24">
        <v>1</v>
      </c>
      <c r="C219" s="184" t="s">
        <v>263</v>
      </c>
      <c r="D219" s="185"/>
      <c r="E219" s="185"/>
      <c r="F219" s="185"/>
      <c r="G219" s="186"/>
      <c r="H219" s="193"/>
    </row>
    <row r="220" spans="1:8" ht="15" customHeight="1">
      <c r="A220" s="180"/>
      <c r="B220" s="209"/>
      <c r="C220" s="210"/>
      <c r="D220" s="210"/>
      <c r="E220" s="210"/>
      <c r="F220" s="210"/>
      <c r="G220" s="210"/>
      <c r="H220" s="193"/>
    </row>
    <row r="221" spans="1:8" ht="23.25" customHeight="1">
      <c r="A221" s="180"/>
      <c r="B221" s="159" t="s">
        <v>68</v>
      </c>
      <c r="C221" s="160"/>
      <c r="D221" s="160"/>
      <c r="E221" s="160"/>
      <c r="F221" s="160"/>
      <c r="G221" s="160"/>
      <c r="H221" s="193"/>
    </row>
    <row r="222" spans="1:8" ht="15" customHeight="1">
      <c r="A222" s="180"/>
      <c r="B222" s="155" t="s">
        <v>69</v>
      </c>
      <c r="C222" s="156"/>
      <c r="D222" s="156"/>
      <c r="E222" s="156"/>
      <c r="F222" s="156"/>
      <c r="G222" s="156"/>
      <c r="H222" s="193"/>
    </row>
    <row r="223" spans="1:8" ht="28.5" customHeight="1">
      <c r="A223" s="181"/>
      <c r="B223" s="39" t="s">
        <v>33</v>
      </c>
      <c r="C223" s="20" t="s">
        <v>34</v>
      </c>
      <c r="D223" s="39" t="s">
        <v>41</v>
      </c>
      <c r="E223" s="39" t="s">
        <v>36</v>
      </c>
      <c r="F223" s="198" t="s">
        <v>51</v>
      </c>
      <c r="G223" s="198"/>
      <c r="H223" s="194"/>
    </row>
    <row r="224" spans="1:8" ht="15" customHeight="1">
      <c r="A224" s="181"/>
      <c r="B224" s="39">
        <v>1</v>
      </c>
      <c r="C224" s="27"/>
      <c r="D224" s="27"/>
      <c r="E224" s="39"/>
      <c r="F224" s="142"/>
      <c r="G224" s="143"/>
      <c r="H224" s="194"/>
    </row>
    <row r="225" spans="1:8" ht="12.75" customHeight="1">
      <c r="A225" s="180"/>
      <c r="B225" s="155" t="s">
        <v>70</v>
      </c>
      <c r="C225" s="156"/>
      <c r="D225" s="156"/>
      <c r="E225" s="156"/>
      <c r="F225" s="156"/>
      <c r="G225" s="156"/>
      <c r="H225" s="193"/>
    </row>
    <row r="226" spans="1:8" ht="25.5">
      <c r="A226" s="180"/>
      <c r="B226" s="39" t="s">
        <v>33</v>
      </c>
      <c r="C226" s="20" t="s">
        <v>34</v>
      </c>
      <c r="D226" s="39" t="s">
        <v>41</v>
      </c>
      <c r="E226" s="39" t="s">
        <v>36</v>
      </c>
      <c r="F226" s="198" t="s">
        <v>51</v>
      </c>
      <c r="G226" s="198"/>
      <c r="H226" s="193"/>
    </row>
    <row r="227" spans="1:8" ht="15" customHeight="1">
      <c r="A227" s="180"/>
      <c r="B227" s="24">
        <v>1</v>
      </c>
      <c r="C227" s="40" t="s">
        <v>256</v>
      </c>
      <c r="D227" s="88" t="s">
        <v>257</v>
      </c>
      <c r="E227" s="24" t="s">
        <v>227</v>
      </c>
      <c r="F227" s="145">
        <v>5</v>
      </c>
      <c r="G227" s="145"/>
      <c r="H227" s="193"/>
    </row>
    <row r="228" spans="1:8" ht="21.75" customHeight="1">
      <c r="A228" s="181"/>
      <c r="B228" s="24">
        <v>2</v>
      </c>
      <c r="C228" s="40" t="s">
        <v>259</v>
      </c>
      <c r="D228" s="40" t="s">
        <v>260</v>
      </c>
      <c r="E228" s="24" t="s">
        <v>227</v>
      </c>
      <c r="F228" s="140">
        <v>1</v>
      </c>
      <c r="G228" s="141"/>
      <c r="H228" s="193"/>
    </row>
    <row r="229" spans="1:8" ht="21.75" customHeight="1">
      <c r="A229" s="181"/>
      <c r="B229" s="24">
        <v>3</v>
      </c>
      <c r="C229" s="27" t="s">
        <v>264</v>
      </c>
      <c r="D229" s="41" t="s">
        <v>265</v>
      </c>
      <c r="E229" s="24" t="s">
        <v>227</v>
      </c>
      <c r="F229" s="140">
        <v>1</v>
      </c>
      <c r="G229" s="141"/>
      <c r="H229" s="193"/>
    </row>
    <row r="230" spans="1:8" ht="21.75" customHeight="1">
      <c r="A230" s="181"/>
      <c r="B230" s="24">
        <v>4</v>
      </c>
      <c r="C230" s="27" t="s">
        <v>266</v>
      </c>
      <c r="D230" s="41" t="s">
        <v>267</v>
      </c>
      <c r="E230" s="24" t="s">
        <v>227</v>
      </c>
      <c r="F230" s="140">
        <v>10</v>
      </c>
      <c r="G230" s="141"/>
      <c r="H230" s="193"/>
    </row>
    <row r="231" spans="1:8" ht="21.75" customHeight="1">
      <c r="A231" s="181"/>
      <c r="B231" s="24">
        <v>5</v>
      </c>
      <c r="C231" s="27" t="s">
        <v>422</v>
      </c>
      <c r="D231" s="268" t="s">
        <v>423</v>
      </c>
      <c r="E231" s="24" t="s">
        <v>227</v>
      </c>
      <c r="F231" s="140">
        <v>1</v>
      </c>
      <c r="G231" s="141"/>
      <c r="H231" s="193"/>
    </row>
    <row r="232" spans="1:8">
      <c r="A232" s="180"/>
      <c r="B232" s="24">
        <v>6</v>
      </c>
      <c r="C232" s="40" t="s">
        <v>261</v>
      </c>
      <c r="D232" s="40" t="s">
        <v>262</v>
      </c>
      <c r="E232" s="24" t="s">
        <v>227</v>
      </c>
      <c r="F232" s="140">
        <v>10</v>
      </c>
      <c r="G232" s="141"/>
      <c r="H232" s="193"/>
    </row>
    <row r="233" spans="1:8" ht="18.75" customHeight="1">
      <c r="A233" s="181"/>
      <c r="B233" s="188" t="s">
        <v>71</v>
      </c>
      <c r="C233" s="189"/>
      <c r="D233" s="189"/>
      <c r="E233" s="189"/>
      <c r="F233" s="189"/>
      <c r="G233" s="189"/>
      <c r="H233" s="193"/>
    </row>
    <row r="234" spans="1:8" ht="15" customHeight="1">
      <c r="A234" s="180"/>
      <c r="B234" s="39" t="s">
        <v>33</v>
      </c>
      <c r="C234" s="146" t="s">
        <v>48</v>
      </c>
      <c r="D234" s="162"/>
      <c r="E234" s="162"/>
      <c r="F234" s="162"/>
      <c r="G234" s="147"/>
      <c r="H234" s="193"/>
    </row>
    <row r="235" spans="1:8" ht="15" customHeight="1">
      <c r="A235" s="180"/>
      <c r="B235" s="24">
        <v>1</v>
      </c>
      <c r="C235" s="184"/>
      <c r="D235" s="185"/>
      <c r="E235" s="185"/>
      <c r="F235" s="185"/>
      <c r="G235" s="186"/>
      <c r="H235" s="193"/>
    </row>
    <row r="236" spans="1:8" ht="20.25" customHeight="1">
      <c r="A236" s="180"/>
      <c r="B236" s="203"/>
      <c r="C236" s="203"/>
      <c r="D236" s="203"/>
      <c r="E236" s="203"/>
      <c r="F236" s="203"/>
      <c r="G236" s="203"/>
      <c r="H236" s="193"/>
    </row>
    <row r="237" spans="1:8" ht="15" customHeight="1">
      <c r="A237" s="181"/>
      <c r="B237" s="158"/>
      <c r="C237" s="158"/>
      <c r="D237" s="158"/>
      <c r="E237" s="158"/>
      <c r="F237" s="158"/>
      <c r="G237" s="158"/>
      <c r="H237" s="193"/>
    </row>
    <row r="238" spans="1:8" ht="20.25" customHeight="1">
      <c r="A238" s="180"/>
      <c r="B238" s="211" t="s">
        <v>72</v>
      </c>
      <c r="C238" s="212"/>
      <c r="D238" s="212"/>
      <c r="E238" s="212"/>
      <c r="F238" s="212"/>
      <c r="G238" s="212"/>
      <c r="H238" s="193"/>
    </row>
    <row r="239" spans="1:8" ht="25.5">
      <c r="A239" s="180"/>
      <c r="B239" s="39" t="s">
        <v>33</v>
      </c>
      <c r="C239" s="20" t="s">
        <v>34</v>
      </c>
      <c r="D239" s="39" t="s">
        <v>41</v>
      </c>
      <c r="E239" s="39" t="s">
        <v>36</v>
      </c>
      <c r="F239" s="198" t="s">
        <v>51</v>
      </c>
      <c r="G239" s="198"/>
      <c r="H239" s="193"/>
    </row>
    <row r="240" spans="1:8">
      <c r="A240" s="180"/>
      <c r="B240" s="84">
        <v>1</v>
      </c>
      <c r="C240" s="85" t="s">
        <v>228</v>
      </c>
      <c r="D240" s="85" t="s">
        <v>197</v>
      </c>
      <c r="E240" s="24" t="s">
        <v>226</v>
      </c>
      <c r="F240" s="145">
        <v>5</v>
      </c>
      <c r="G240" s="145"/>
      <c r="H240" s="193"/>
    </row>
    <row r="241" spans="1:8">
      <c r="A241" s="180"/>
      <c r="B241" s="84">
        <v>2</v>
      </c>
      <c r="C241" s="85" t="s">
        <v>229</v>
      </c>
      <c r="D241" s="85" t="s">
        <v>197</v>
      </c>
      <c r="E241" s="24" t="s">
        <v>226</v>
      </c>
      <c r="F241" s="145">
        <v>2</v>
      </c>
      <c r="G241" s="145"/>
      <c r="H241" s="193"/>
    </row>
    <row r="242" spans="1:8" ht="15" customHeight="1">
      <c r="A242" s="180"/>
      <c r="B242" s="84">
        <v>3</v>
      </c>
      <c r="C242" s="85" t="s">
        <v>230</v>
      </c>
      <c r="D242" s="85" t="s">
        <v>197</v>
      </c>
      <c r="E242" s="24" t="s">
        <v>226</v>
      </c>
      <c r="F242" s="140">
        <v>2</v>
      </c>
      <c r="G242" s="141"/>
      <c r="H242" s="193"/>
    </row>
    <row r="243" spans="1:8" ht="15" customHeight="1">
      <c r="A243" s="181"/>
      <c r="B243" s="84">
        <v>4</v>
      </c>
      <c r="C243" s="85" t="s">
        <v>425</v>
      </c>
      <c r="D243" s="85" t="s">
        <v>197</v>
      </c>
      <c r="E243" s="24" t="s">
        <v>226</v>
      </c>
      <c r="F243" s="140">
        <v>30</v>
      </c>
      <c r="G243" s="141"/>
      <c r="H243" s="193"/>
    </row>
    <row r="244" spans="1:8" ht="15" customHeight="1">
      <c r="A244" s="181"/>
      <c r="B244" s="84">
        <v>5</v>
      </c>
      <c r="C244" s="85" t="s">
        <v>231</v>
      </c>
      <c r="D244" s="85" t="s">
        <v>197</v>
      </c>
      <c r="E244" s="24" t="s">
        <v>226</v>
      </c>
      <c r="F244" s="140">
        <v>30</v>
      </c>
      <c r="G244" s="141"/>
      <c r="H244" s="193"/>
    </row>
    <row r="245" spans="1:8">
      <c r="A245" s="180"/>
      <c r="B245" s="84">
        <v>6</v>
      </c>
      <c r="C245" s="85" t="s">
        <v>232</v>
      </c>
      <c r="D245" s="85" t="s">
        <v>197</v>
      </c>
      <c r="E245" s="24" t="s">
        <v>226</v>
      </c>
      <c r="F245" s="140">
        <v>1</v>
      </c>
      <c r="G245" s="141"/>
      <c r="H245" s="193"/>
    </row>
    <row r="246" spans="1:8" ht="15" customHeight="1">
      <c r="A246" s="180"/>
      <c r="B246" s="209"/>
      <c r="C246" s="210"/>
      <c r="D246" s="210"/>
      <c r="E246" s="210"/>
      <c r="F246" s="210"/>
      <c r="G246" s="210"/>
      <c r="H246" s="193"/>
    </row>
    <row r="247" spans="1:8" ht="24" customHeight="1">
      <c r="A247" s="181"/>
      <c r="B247" s="212" t="s">
        <v>73</v>
      </c>
      <c r="C247" s="212"/>
      <c r="D247" s="212"/>
      <c r="E247" s="212"/>
      <c r="F247" s="212"/>
      <c r="G247" s="212"/>
      <c r="H247" s="194"/>
    </row>
    <row r="248" spans="1:8" ht="15" customHeight="1">
      <c r="A248" s="181"/>
      <c r="B248" s="197" t="s">
        <v>74</v>
      </c>
      <c r="C248" s="197"/>
      <c r="D248" s="197"/>
      <c r="E248" s="197"/>
      <c r="F248" s="197"/>
      <c r="G248" s="197"/>
      <c r="H248" s="194"/>
    </row>
    <row r="249" spans="1:8" ht="31.5" customHeight="1">
      <c r="A249" s="180"/>
      <c r="B249" s="39" t="s">
        <v>33</v>
      </c>
      <c r="C249" s="20" t="s">
        <v>34</v>
      </c>
      <c r="D249" s="39" t="s">
        <v>41</v>
      </c>
      <c r="E249" s="39" t="s">
        <v>36</v>
      </c>
      <c r="F249" s="39" t="s">
        <v>51</v>
      </c>
      <c r="G249" s="39" t="s">
        <v>51</v>
      </c>
      <c r="H249" s="193"/>
    </row>
    <row r="250" spans="1:8">
      <c r="A250" s="180"/>
      <c r="B250" s="38">
        <v>1</v>
      </c>
      <c r="C250" s="42"/>
      <c r="D250" s="38"/>
      <c r="E250" s="38"/>
      <c r="F250" s="38"/>
      <c r="G250" s="38"/>
      <c r="H250" s="193"/>
    </row>
    <row r="251" spans="1:8" ht="15" customHeight="1">
      <c r="A251" s="180"/>
      <c r="B251" s="209"/>
      <c r="C251" s="210"/>
      <c r="D251" s="210"/>
      <c r="E251" s="210"/>
      <c r="F251" s="210"/>
      <c r="G251" s="210"/>
      <c r="H251" s="193"/>
    </row>
    <row r="252" spans="1:8" ht="15" customHeight="1">
      <c r="A252" s="180"/>
      <c r="B252" s="224"/>
      <c r="C252" s="213" t="s">
        <v>75</v>
      </c>
      <c r="D252" s="214"/>
      <c r="E252" s="217"/>
      <c r="F252" s="218"/>
      <c r="G252" s="219"/>
      <c r="H252" s="193"/>
    </row>
    <row r="253" spans="1:8" ht="15" customHeight="1">
      <c r="A253" s="180"/>
      <c r="B253" s="225"/>
      <c r="C253" s="215"/>
      <c r="D253" s="216"/>
      <c r="E253" s="226"/>
      <c r="F253" s="227"/>
      <c r="G253" s="228"/>
      <c r="H253" s="193"/>
    </row>
    <row r="254" spans="1:8">
      <c r="A254" s="180"/>
      <c r="B254" s="49"/>
      <c r="C254" s="229" t="s">
        <v>76</v>
      </c>
      <c r="D254" s="229"/>
      <c r="E254" s="230" t="s">
        <v>77</v>
      </c>
      <c r="F254" s="230"/>
      <c r="G254" s="230"/>
      <c r="H254" s="193"/>
    </row>
    <row r="255" spans="1:8" ht="15" customHeight="1">
      <c r="A255" s="180"/>
      <c r="B255" s="224"/>
      <c r="C255" s="213" t="s">
        <v>78</v>
      </c>
      <c r="D255" s="214"/>
      <c r="E255" s="217"/>
      <c r="F255" s="218"/>
      <c r="G255" s="219"/>
      <c r="H255" s="193"/>
    </row>
    <row r="256" spans="1:8" ht="15" customHeight="1">
      <c r="A256" s="180"/>
      <c r="B256" s="225"/>
      <c r="C256" s="215"/>
      <c r="D256" s="216"/>
      <c r="E256" s="220"/>
      <c r="F256" s="221"/>
      <c r="G256" s="222"/>
      <c r="H256" s="193"/>
    </row>
    <row r="257" spans="1:8" ht="15" customHeight="1">
      <c r="A257" s="180"/>
      <c r="B257" s="50"/>
      <c r="C257" s="223" t="s">
        <v>79</v>
      </c>
      <c r="D257" s="223"/>
      <c r="E257" s="190" t="s">
        <v>80</v>
      </c>
      <c r="F257" s="191"/>
      <c r="G257" s="192"/>
      <c r="H257" s="193"/>
    </row>
    <row r="258" spans="1:8" ht="15" customHeight="1">
      <c r="A258" s="180"/>
      <c r="B258" s="200"/>
      <c r="C258" s="201"/>
      <c r="D258" s="201"/>
      <c r="E258" s="201"/>
      <c r="F258" s="201"/>
      <c r="G258" s="201"/>
      <c r="H258" s="193"/>
    </row>
    <row r="259" spans="1:8" ht="15" customHeight="1">
      <c r="A259" s="180"/>
      <c r="H259" s="193"/>
    </row>
    <row r="260" spans="1:8" ht="15" customHeight="1">
      <c r="A260" s="180"/>
      <c r="H260" s="193"/>
    </row>
    <row r="261" spans="1:8" ht="15" customHeight="1">
      <c r="A261" s="180"/>
      <c r="H261" s="193"/>
    </row>
    <row r="262" spans="1:8" ht="15" customHeight="1">
      <c r="A262" s="180"/>
      <c r="H262" s="193"/>
    </row>
    <row r="263" spans="1:8" ht="15" customHeight="1">
      <c r="A263" s="180"/>
      <c r="H263" s="193"/>
    </row>
    <row r="264" spans="1:8">
      <c r="A264" s="180"/>
      <c r="H264" s="193"/>
    </row>
    <row r="265" spans="1:8" ht="15" customHeight="1">
      <c r="A265" s="180"/>
      <c r="H265" s="193"/>
    </row>
    <row r="266" spans="1:8" ht="15" customHeight="1">
      <c r="A266" s="180"/>
      <c r="H266" s="193"/>
    </row>
    <row r="267" spans="1:8" ht="24.75" customHeight="1">
      <c r="A267" s="181"/>
      <c r="H267" s="194"/>
    </row>
    <row r="268" spans="1:8" ht="22.5" customHeight="1">
      <c r="A268" s="181"/>
      <c r="H268" s="194"/>
    </row>
    <row r="269" spans="1:8" ht="19.5" customHeight="1">
      <c r="A269" s="181"/>
      <c r="H269" s="193"/>
    </row>
    <row r="270" spans="1:8">
      <c r="A270" s="180"/>
      <c r="H270" s="193"/>
    </row>
    <row r="271" spans="1:8">
      <c r="A271" s="180"/>
      <c r="H271" s="193"/>
    </row>
    <row r="272" spans="1:8">
      <c r="A272" s="180"/>
      <c r="H272" s="193"/>
    </row>
    <row r="273" spans="1:8">
      <c r="A273" s="180"/>
      <c r="H273" s="193"/>
    </row>
    <row r="274" spans="1:8" ht="15" customHeight="1">
      <c r="A274" s="180"/>
      <c r="H274" s="193"/>
    </row>
    <row r="275" spans="1:8" ht="27" customHeight="1">
      <c r="A275" s="181"/>
      <c r="H275" s="194"/>
    </row>
    <row r="276" spans="1:8" ht="15" customHeight="1">
      <c r="A276" s="180"/>
      <c r="H276" s="193"/>
    </row>
    <row r="277" spans="1:8" ht="25.5" customHeight="1">
      <c r="A277" s="180"/>
      <c r="H277" s="193"/>
    </row>
    <row r="278" spans="1:8" ht="34.5" customHeight="1">
      <c r="A278" s="180"/>
      <c r="H278" s="193"/>
    </row>
    <row r="279" spans="1:8" ht="15" customHeight="1">
      <c r="A279" s="180"/>
      <c r="H279" s="193"/>
    </row>
    <row r="280" spans="1:8" ht="25.5" customHeight="1">
      <c r="A280" s="180"/>
      <c r="H280" s="193"/>
    </row>
    <row r="281" spans="1:8" ht="15" customHeight="1">
      <c r="A281" s="180"/>
      <c r="H281" s="193"/>
    </row>
    <row r="282" spans="1:8" ht="24.75" customHeight="1">
      <c r="A282" s="182"/>
      <c r="H282" s="195"/>
    </row>
  </sheetData>
  <mergeCells count="251">
    <mergeCell ref="F155:G155"/>
    <mergeCell ref="F156:G156"/>
    <mergeCell ref="F160:G160"/>
    <mergeCell ref="F197:G197"/>
    <mergeCell ref="F207:G207"/>
    <mergeCell ref="F231:G231"/>
    <mergeCell ref="F243:G243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04:G104"/>
    <mergeCell ref="F103:G103"/>
    <mergeCell ref="F50:G50"/>
    <mergeCell ref="F51:G51"/>
    <mergeCell ref="F52:G52"/>
    <mergeCell ref="F53:G53"/>
    <mergeCell ref="F54:G54"/>
    <mergeCell ref="F76:G76"/>
    <mergeCell ref="F84:G84"/>
    <mergeCell ref="F88:G88"/>
    <mergeCell ref="F92:G92"/>
    <mergeCell ref="F97:G97"/>
    <mergeCell ref="F93:G93"/>
    <mergeCell ref="F79:G79"/>
    <mergeCell ref="F57:G57"/>
    <mergeCell ref="F58:G58"/>
    <mergeCell ref="F59:G59"/>
    <mergeCell ref="F60:G60"/>
    <mergeCell ref="F61:G61"/>
    <mergeCell ref="B247:G247"/>
    <mergeCell ref="B248:G248"/>
    <mergeCell ref="C255:D256"/>
    <mergeCell ref="E255:G256"/>
    <mergeCell ref="C257:D257"/>
    <mergeCell ref="E257:G257"/>
    <mergeCell ref="B251:G251"/>
    <mergeCell ref="B252:B253"/>
    <mergeCell ref="C252:D253"/>
    <mergeCell ref="E252:G253"/>
    <mergeCell ref="C254:D254"/>
    <mergeCell ref="E254:G254"/>
    <mergeCell ref="B255:B256"/>
    <mergeCell ref="F244:G244"/>
    <mergeCell ref="F239:G239"/>
    <mergeCell ref="F240:G240"/>
    <mergeCell ref="F245:G245"/>
    <mergeCell ref="B246:G246"/>
    <mergeCell ref="B233:G233"/>
    <mergeCell ref="C234:G234"/>
    <mergeCell ref="C235:G235"/>
    <mergeCell ref="F241:G241"/>
    <mergeCell ref="F242:G242"/>
    <mergeCell ref="B238:G238"/>
    <mergeCell ref="B236:G237"/>
    <mergeCell ref="B225:G225"/>
    <mergeCell ref="F226:G226"/>
    <mergeCell ref="F227:G227"/>
    <mergeCell ref="F228:G228"/>
    <mergeCell ref="F232:G232"/>
    <mergeCell ref="F229:G229"/>
    <mergeCell ref="F230:G230"/>
    <mergeCell ref="B220:G220"/>
    <mergeCell ref="B221:G221"/>
    <mergeCell ref="B222:G222"/>
    <mergeCell ref="F223:G223"/>
    <mergeCell ref="F224:G224"/>
    <mergeCell ref="C219:G219"/>
    <mergeCell ref="F216:G216"/>
    <mergeCell ref="B217:G217"/>
    <mergeCell ref="C218:G218"/>
    <mergeCell ref="F212:G212"/>
    <mergeCell ref="F213:G213"/>
    <mergeCell ref="F214:G214"/>
    <mergeCell ref="F211:G211"/>
    <mergeCell ref="F205:G205"/>
    <mergeCell ref="F206:G206"/>
    <mergeCell ref="F208:G208"/>
    <mergeCell ref="F215:G215"/>
    <mergeCell ref="C201:G201"/>
    <mergeCell ref="B202:G202"/>
    <mergeCell ref="B203:G203"/>
    <mergeCell ref="B199:G199"/>
    <mergeCell ref="C200:G200"/>
    <mergeCell ref="B209:G209"/>
    <mergeCell ref="F210:G210"/>
    <mergeCell ref="B204:G204"/>
    <mergeCell ref="B185:G186"/>
    <mergeCell ref="B187:G187"/>
    <mergeCell ref="F198:G198"/>
    <mergeCell ref="F192:G192"/>
    <mergeCell ref="F193:G193"/>
    <mergeCell ref="F194:G194"/>
    <mergeCell ref="F195:G195"/>
    <mergeCell ref="F196:G196"/>
    <mergeCell ref="B191:G191"/>
    <mergeCell ref="B175:G175"/>
    <mergeCell ref="H189:H282"/>
    <mergeCell ref="B176:G176"/>
    <mergeCell ref="F177:G177"/>
    <mergeCell ref="F178:G178"/>
    <mergeCell ref="B179:G179"/>
    <mergeCell ref="F180:G180"/>
    <mergeCell ref="F181:G181"/>
    <mergeCell ref="B258:G258"/>
    <mergeCell ref="B182:G182"/>
    <mergeCell ref="C183:G183"/>
    <mergeCell ref="B188:G188"/>
    <mergeCell ref="F189:G189"/>
    <mergeCell ref="F190:G190"/>
    <mergeCell ref="C184:G184"/>
    <mergeCell ref="H47:H186"/>
    <mergeCell ref="B48:G48"/>
    <mergeCell ref="F49:G49"/>
    <mergeCell ref="B62:G62"/>
    <mergeCell ref="F63:G63"/>
    <mergeCell ref="F64:G64"/>
    <mergeCell ref="F158:G158"/>
    <mergeCell ref="B66:G66"/>
    <mergeCell ref="F67:G67"/>
    <mergeCell ref="F65:G65"/>
    <mergeCell ref="B167:G167"/>
    <mergeCell ref="F168:G168"/>
    <mergeCell ref="F169:G169"/>
    <mergeCell ref="F170:G170"/>
    <mergeCell ref="B162:G162"/>
    <mergeCell ref="H15:H24"/>
    <mergeCell ref="B22:G22"/>
    <mergeCell ref="B25:G25"/>
    <mergeCell ref="B28:G28"/>
    <mergeCell ref="B10:C10"/>
    <mergeCell ref="D10:E10"/>
    <mergeCell ref="B11:C11"/>
    <mergeCell ref="D11:E11"/>
    <mergeCell ref="A12:G13"/>
    <mergeCell ref="A14:A282"/>
    <mergeCell ref="B14:G14"/>
    <mergeCell ref="B15:G15"/>
    <mergeCell ref="B43:G43"/>
    <mergeCell ref="C44:G44"/>
    <mergeCell ref="C45:G45"/>
    <mergeCell ref="B31:G31"/>
    <mergeCell ref="A1:A11"/>
    <mergeCell ref="B1:G1"/>
    <mergeCell ref="H1:H13"/>
    <mergeCell ref="B2:C2"/>
    <mergeCell ref="D2:E2"/>
    <mergeCell ref="F2:G11"/>
    <mergeCell ref="B3:C3"/>
    <mergeCell ref="D3:E3"/>
    <mergeCell ref="B6:C6"/>
    <mergeCell ref="D6:E6"/>
    <mergeCell ref="B7:C7"/>
    <mergeCell ref="D7:E7"/>
    <mergeCell ref="B8:C8"/>
    <mergeCell ref="D8:E8"/>
    <mergeCell ref="B9:C9"/>
    <mergeCell ref="D9:E9"/>
    <mergeCell ref="F165:G165"/>
    <mergeCell ref="B4:C4"/>
    <mergeCell ref="D4:E4"/>
    <mergeCell ref="B5:C5"/>
    <mergeCell ref="D5:E5"/>
    <mergeCell ref="B39:G39"/>
    <mergeCell ref="B46:G46"/>
    <mergeCell ref="B47:G47"/>
    <mergeCell ref="F163:G163"/>
    <mergeCell ref="F164:G164"/>
    <mergeCell ref="F126:G126"/>
    <mergeCell ref="F127:G127"/>
    <mergeCell ref="F128:G128"/>
    <mergeCell ref="F136:G136"/>
    <mergeCell ref="F166:G166"/>
    <mergeCell ref="F171:G171"/>
    <mergeCell ref="F161:G161"/>
    <mergeCell ref="F113:G113"/>
    <mergeCell ref="F114:G114"/>
    <mergeCell ref="F115:G115"/>
    <mergeCell ref="F120:G120"/>
    <mergeCell ref="F121:G121"/>
    <mergeCell ref="F122:G122"/>
    <mergeCell ref="F123:G123"/>
    <mergeCell ref="F133:G133"/>
    <mergeCell ref="F124:G124"/>
    <mergeCell ref="F134:G134"/>
    <mergeCell ref="F135:G135"/>
    <mergeCell ref="F157:G157"/>
    <mergeCell ref="F68:G68"/>
    <mergeCell ref="F69:G69"/>
    <mergeCell ref="F70:G70"/>
    <mergeCell ref="F71:G71"/>
    <mergeCell ref="F72:G72"/>
    <mergeCell ref="F129:G129"/>
    <mergeCell ref="F130:G130"/>
    <mergeCell ref="F131:G131"/>
    <mergeCell ref="F132:G132"/>
    <mergeCell ref="F73:G73"/>
    <mergeCell ref="F74:G74"/>
    <mergeCell ref="F75:G75"/>
    <mergeCell ref="F77:G77"/>
    <mergeCell ref="F78:G78"/>
    <mergeCell ref="F85:G85"/>
    <mergeCell ref="F86:G86"/>
    <mergeCell ref="F87:G87"/>
    <mergeCell ref="F80:G80"/>
    <mergeCell ref="F81:G81"/>
    <mergeCell ref="F82:G82"/>
    <mergeCell ref="F83:G83"/>
    <mergeCell ref="F94:G94"/>
    <mergeCell ref="F95:G95"/>
    <mergeCell ref="F96:G96"/>
    <mergeCell ref="F89:G89"/>
    <mergeCell ref="F90:G90"/>
    <mergeCell ref="F91:G91"/>
    <mergeCell ref="F172:G172"/>
    <mergeCell ref="F173:G173"/>
    <mergeCell ref="F55:G55"/>
    <mergeCell ref="F56:G56"/>
    <mergeCell ref="F159:G159"/>
    <mergeCell ref="F125:G125"/>
    <mergeCell ref="F110:G110"/>
    <mergeCell ref="F111:G111"/>
    <mergeCell ref="F112:G112"/>
    <mergeCell ref="F105:G105"/>
    <mergeCell ref="F106:G106"/>
    <mergeCell ref="F107:G107"/>
    <mergeCell ref="F116:G116"/>
    <mergeCell ref="F117:G117"/>
    <mergeCell ref="F118:G118"/>
    <mergeCell ref="F119:G119"/>
    <mergeCell ref="F108:G108"/>
    <mergeCell ref="F109:G109"/>
    <mergeCell ref="F98:G98"/>
    <mergeCell ref="F100:G100"/>
    <mergeCell ref="F101:G101"/>
    <mergeCell ref="F102:G102"/>
    <mergeCell ref="F99:G9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"/>
  <sheetViews>
    <sheetView tabSelected="1" zoomScale="90" zoomScaleNormal="90" workbookViewId="0">
      <selection activeCell="F17" sqref="F17"/>
    </sheetView>
  </sheetViews>
  <sheetFormatPr defaultRowHeight="15"/>
  <cols>
    <col min="2" max="2" width="25.85546875" customWidth="1"/>
    <col min="3" max="3" width="8.28515625" style="101" customWidth="1"/>
    <col min="4" max="4" width="33.5703125" customWidth="1"/>
    <col min="6" max="7" width="27.5703125" customWidth="1"/>
    <col min="8" max="8" width="9.140625" style="135"/>
  </cols>
  <sheetData>
    <row r="1" spans="1:9" ht="24">
      <c r="A1" s="117" t="s">
        <v>291</v>
      </c>
      <c r="B1" s="118" t="s">
        <v>292</v>
      </c>
      <c r="C1" s="119" t="s">
        <v>293</v>
      </c>
      <c r="D1" s="120" t="s">
        <v>294</v>
      </c>
      <c r="E1" s="117" t="s">
        <v>295</v>
      </c>
      <c r="F1" s="120" t="s">
        <v>296</v>
      </c>
      <c r="G1" s="120" t="s">
        <v>297</v>
      </c>
      <c r="H1" s="117" t="s">
        <v>298</v>
      </c>
      <c r="I1" s="121" t="s">
        <v>299</v>
      </c>
    </row>
    <row r="2" spans="1:9" ht="36">
      <c r="A2" s="110" t="s">
        <v>498</v>
      </c>
      <c r="B2" s="269" t="s">
        <v>438</v>
      </c>
      <c r="C2" s="127"/>
      <c r="D2" s="112"/>
      <c r="E2" s="110"/>
      <c r="F2" s="112"/>
      <c r="G2" s="112"/>
      <c r="H2" s="110"/>
      <c r="I2" s="113">
        <f>SUM(I3:I10)</f>
        <v>10</v>
      </c>
    </row>
    <row r="3" spans="1:9" ht="24">
      <c r="A3" s="78"/>
      <c r="B3" s="80"/>
      <c r="C3" s="99" t="s">
        <v>300</v>
      </c>
      <c r="D3" s="81" t="s">
        <v>140</v>
      </c>
      <c r="E3" s="78"/>
      <c r="F3" s="80" t="s">
        <v>141</v>
      </c>
      <c r="G3" s="80"/>
      <c r="H3" s="78">
        <v>1</v>
      </c>
      <c r="I3" s="82">
        <v>0.2</v>
      </c>
    </row>
    <row r="4" spans="1:9" ht="77.25" customHeight="1">
      <c r="A4" s="78"/>
      <c r="B4" s="80"/>
      <c r="C4" s="99" t="s">
        <v>300</v>
      </c>
      <c r="D4" s="81" t="s">
        <v>439</v>
      </c>
      <c r="E4" s="78"/>
      <c r="F4" s="80" t="s">
        <v>142</v>
      </c>
      <c r="G4" s="80"/>
      <c r="H4" s="78">
        <v>1</v>
      </c>
      <c r="I4" s="82">
        <v>0.5</v>
      </c>
    </row>
    <row r="5" spans="1:9" ht="39" customHeight="1">
      <c r="A5" s="78"/>
      <c r="B5" s="80"/>
      <c r="C5" s="99" t="s">
        <v>300</v>
      </c>
      <c r="D5" s="81" t="s">
        <v>440</v>
      </c>
      <c r="E5" s="78"/>
      <c r="F5" s="80" t="s">
        <v>141</v>
      </c>
      <c r="G5" s="80"/>
      <c r="H5" s="78">
        <v>1</v>
      </c>
      <c r="I5" s="82">
        <v>1.8</v>
      </c>
    </row>
    <row r="6" spans="1:9" ht="23.25" customHeight="1">
      <c r="A6" s="78"/>
      <c r="B6" s="80"/>
      <c r="C6" s="99" t="s">
        <v>300</v>
      </c>
      <c r="D6" s="81" t="s">
        <v>440</v>
      </c>
      <c r="E6" s="78"/>
      <c r="F6" s="80" t="s">
        <v>141</v>
      </c>
      <c r="G6" s="80"/>
      <c r="H6" s="78">
        <v>1</v>
      </c>
      <c r="I6" s="82">
        <v>1.8</v>
      </c>
    </row>
    <row r="7" spans="1:9" ht="74.25" customHeight="1">
      <c r="A7" s="78"/>
      <c r="B7" s="80"/>
      <c r="C7" s="99" t="s">
        <v>300</v>
      </c>
      <c r="D7" s="81" t="s">
        <v>440</v>
      </c>
      <c r="E7" s="78"/>
      <c r="F7" s="80" t="s">
        <v>141</v>
      </c>
      <c r="G7" s="80"/>
      <c r="H7" s="78">
        <v>1</v>
      </c>
      <c r="I7" s="82">
        <v>1.8</v>
      </c>
    </row>
    <row r="8" spans="1:9" ht="24">
      <c r="A8" s="78"/>
      <c r="B8" s="80"/>
      <c r="C8" s="99" t="s">
        <v>300</v>
      </c>
      <c r="D8" s="81" t="s">
        <v>440</v>
      </c>
      <c r="E8" s="78"/>
      <c r="F8" s="80" t="s">
        <v>141</v>
      </c>
      <c r="G8" s="80"/>
      <c r="H8" s="78">
        <v>1</v>
      </c>
      <c r="I8" s="82">
        <v>1.8</v>
      </c>
    </row>
    <row r="9" spans="1:9" ht="36">
      <c r="A9" s="78"/>
      <c r="B9" s="80"/>
      <c r="C9" s="99" t="s">
        <v>300</v>
      </c>
      <c r="D9" s="81" t="s">
        <v>143</v>
      </c>
      <c r="E9" s="78"/>
      <c r="F9" s="80" t="s">
        <v>141</v>
      </c>
      <c r="G9" s="80"/>
      <c r="H9" s="78">
        <v>1</v>
      </c>
      <c r="I9" s="82">
        <v>1.8</v>
      </c>
    </row>
    <row r="10" spans="1:9" ht="46.5" customHeight="1">
      <c r="A10" s="78"/>
      <c r="B10" s="80"/>
      <c r="C10" s="99" t="s">
        <v>300</v>
      </c>
      <c r="D10" s="81" t="s">
        <v>426</v>
      </c>
      <c r="E10" s="78"/>
      <c r="F10" s="80" t="s">
        <v>141</v>
      </c>
      <c r="G10" s="80"/>
      <c r="H10" s="78">
        <v>1</v>
      </c>
      <c r="I10" s="82">
        <v>0.3</v>
      </c>
    </row>
    <row r="11" spans="1:9" ht="15.75" customHeight="1">
      <c r="A11" s="76"/>
      <c r="B11" s="76"/>
      <c r="C11" s="100"/>
      <c r="D11" s="76"/>
      <c r="E11" s="77"/>
      <c r="F11" s="129" t="s">
        <v>311</v>
      </c>
      <c r="G11" s="129"/>
      <c r="H11" s="136"/>
      <c r="I11" s="130">
        <f>SUM(I2)</f>
        <v>10</v>
      </c>
    </row>
    <row r="12" spans="1:9" ht="53.25" customHeight="1"/>
    <row r="13" spans="1:9" ht="52.5" customHeight="1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1"/>
  <sheetViews>
    <sheetView zoomScale="80" zoomScaleNormal="80" workbookViewId="0">
      <selection activeCell="A2" sqref="A2"/>
    </sheetView>
  </sheetViews>
  <sheetFormatPr defaultRowHeight="15"/>
  <cols>
    <col min="2" max="2" width="29.140625" customWidth="1"/>
    <col min="4" max="4" width="39.5703125" customWidth="1"/>
    <col min="6" max="7" width="20" customWidth="1"/>
    <col min="8" max="8" width="9.140625" style="135"/>
  </cols>
  <sheetData>
    <row r="1" spans="1:9" ht="24">
      <c r="A1" s="117" t="s">
        <v>291</v>
      </c>
      <c r="B1" s="118" t="s">
        <v>292</v>
      </c>
      <c r="C1" s="119" t="s">
        <v>293</v>
      </c>
      <c r="D1" s="120" t="s">
        <v>294</v>
      </c>
      <c r="E1" s="117" t="s">
        <v>295</v>
      </c>
      <c r="F1" s="120" t="s">
        <v>296</v>
      </c>
      <c r="G1" s="120" t="s">
        <v>297</v>
      </c>
      <c r="H1" s="117" t="s">
        <v>298</v>
      </c>
      <c r="I1" s="121" t="s">
        <v>299</v>
      </c>
    </row>
    <row r="2" spans="1:9" ht="25.5" customHeight="1">
      <c r="A2" s="286" t="s">
        <v>152</v>
      </c>
      <c r="B2" s="128" t="s">
        <v>441</v>
      </c>
      <c r="C2" s="128"/>
      <c r="D2" s="128"/>
      <c r="E2" s="128"/>
      <c r="F2" s="128"/>
      <c r="G2" s="128"/>
      <c r="H2" s="114"/>
      <c r="I2" s="116">
        <f>SUM(I3:I13)</f>
        <v>16</v>
      </c>
    </row>
    <row r="3" spans="1:9" ht="28.5" customHeight="1">
      <c r="A3" s="81"/>
      <c r="B3" s="81"/>
      <c r="C3" s="274" t="s">
        <v>300</v>
      </c>
      <c r="D3" s="81" t="s">
        <v>144</v>
      </c>
      <c r="E3" s="81"/>
      <c r="F3" s="81" t="s">
        <v>141</v>
      </c>
      <c r="G3" s="81"/>
      <c r="H3" s="75">
        <v>2</v>
      </c>
      <c r="I3" s="105">
        <v>0.2</v>
      </c>
    </row>
    <row r="4" spans="1:9" ht="36" customHeight="1">
      <c r="A4" s="81"/>
      <c r="B4" s="81"/>
      <c r="C4" s="274" t="s">
        <v>300</v>
      </c>
      <c r="D4" s="81" t="s">
        <v>442</v>
      </c>
      <c r="E4" s="81"/>
      <c r="F4" s="81" t="s">
        <v>142</v>
      </c>
      <c r="G4" s="81"/>
      <c r="H4" s="75">
        <v>2</v>
      </c>
      <c r="I4" s="105">
        <v>1</v>
      </c>
    </row>
    <row r="5" spans="1:9" ht="32.25" customHeight="1">
      <c r="A5" s="81"/>
      <c r="B5" s="81"/>
      <c r="C5" s="274" t="s">
        <v>300</v>
      </c>
      <c r="D5" s="81" t="s">
        <v>443</v>
      </c>
      <c r="E5" s="81"/>
      <c r="F5" s="81" t="s">
        <v>141</v>
      </c>
      <c r="G5" s="81"/>
      <c r="H5" s="75">
        <v>2</v>
      </c>
      <c r="I5" s="105">
        <v>2</v>
      </c>
    </row>
    <row r="6" spans="1:9" ht="38.25" customHeight="1">
      <c r="A6" s="81"/>
      <c r="B6" s="81"/>
      <c r="C6" s="274" t="s">
        <v>300</v>
      </c>
      <c r="D6" s="81" t="s">
        <v>444</v>
      </c>
      <c r="E6" s="81"/>
      <c r="F6" s="81" t="s">
        <v>141</v>
      </c>
      <c r="G6" s="81"/>
      <c r="H6" s="75">
        <v>2</v>
      </c>
      <c r="I6" s="105">
        <v>2</v>
      </c>
    </row>
    <row r="7" spans="1:9" ht="37.5" customHeight="1">
      <c r="A7" s="81"/>
      <c r="B7" s="81"/>
      <c r="C7" s="274" t="s">
        <v>300</v>
      </c>
      <c r="D7" s="81" t="s">
        <v>445</v>
      </c>
      <c r="E7" s="81"/>
      <c r="F7" s="81" t="s">
        <v>141</v>
      </c>
      <c r="G7" s="81"/>
      <c r="H7" s="75">
        <v>2</v>
      </c>
      <c r="I7" s="270">
        <v>2</v>
      </c>
    </row>
    <row r="8" spans="1:9" ht="45" customHeight="1">
      <c r="A8" s="81"/>
      <c r="B8" s="81"/>
      <c r="C8" s="274" t="s">
        <v>300</v>
      </c>
      <c r="D8" s="81" t="s">
        <v>446</v>
      </c>
      <c r="E8" s="81"/>
      <c r="F8" s="81" t="s">
        <v>141</v>
      </c>
      <c r="G8" s="81"/>
      <c r="H8" s="75">
        <v>2</v>
      </c>
      <c r="I8" s="270">
        <v>2</v>
      </c>
    </row>
    <row r="9" spans="1:9" ht="43.5" customHeight="1">
      <c r="A9" s="81"/>
      <c r="B9" s="81"/>
      <c r="C9" s="274" t="s">
        <v>300</v>
      </c>
      <c r="D9" s="81" t="s">
        <v>447</v>
      </c>
      <c r="E9" s="81"/>
      <c r="F9" s="81" t="s">
        <v>145</v>
      </c>
      <c r="G9" s="81"/>
      <c r="H9" s="75">
        <v>2</v>
      </c>
      <c r="I9" s="270">
        <v>2</v>
      </c>
    </row>
    <row r="10" spans="1:9" ht="49.5" customHeight="1">
      <c r="A10" s="81"/>
      <c r="B10" s="81"/>
      <c r="C10" s="274" t="s">
        <v>300</v>
      </c>
      <c r="D10" s="81" t="s">
        <v>448</v>
      </c>
      <c r="E10" s="81"/>
      <c r="F10" s="81" t="s">
        <v>145</v>
      </c>
      <c r="G10" s="81"/>
      <c r="H10" s="75">
        <v>2</v>
      </c>
      <c r="I10" s="270">
        <v>2</v>
      </c>
    </row>
    <row r="11" spans="1:9" ht="25.5" customHeight="1">
      <c r="A11" s="81"/>
      <c r="B11" s="81"/>
      <c r="C11" s="274" t="s">
        <v>300</v>
      </c>
      <c r="D11" s="81" t="s">
        <v>449</v>
      </c>
      <c r="E11" s="81"/>
      <c r="F11" s="81" t="s">
        <v>145</v>
      </c>
      <c r="G11" s="81"/>
      <c r="H11" s="75">
        <v>2</v>
      </c>
      <c r="I11" s="270">
        <v>1.5</v>
      </c>
    </row>
    <row r="12" spans="1:9" ht="36.75" customHeight="1">
      <c r="A12" s="81"/>
      <c r="B12" s="81"/>
      <c r="C12" s="274" t="s">
        <v>300</v>
      </c>
      <c r="D12" s="81" t="s">
        <v>450</v>
      </c>
      <c r="E12" s="81"/>
      <c r="F12" s="81" t="s">
        <v>145</v>
      </c>
      <c r="G12" s="81"/>
      <c r="H12" s="75">
        <v>2</v>
      </c>
      <c r="I12" s="270">
        <v>1</v>
      </c>
    </row>
    <row r="13" spans="1:9" ht="36.75" customHeight="1">
      <c r="A13" s="81"/>
      <c r="B13" s="81"/>
      <c r="C13" s="274" t="s">
        <v>300</v>
      </c>
      <c r="D13" s="81" t="s">
        <v>426</v>
      </c>
      <c r="E13" s="81"/>
      <c r="F13" s="81" t="s">
        <v>451</v>
      </c>
      <c r="G13" s="81"/>
      <c r="H13" s="75">
        <v>2</v>
      </c>
      <c r="I13" s="105">
        <v>0.3</v>
      </c>
    </row>
    <row r="14" spans="1:9" ht="66" customHeight="1">
      <c r="A14" s="114" t="s">
        <v>153</v>
      </c>
      <c r="B14" s="125" t="s">
        <v>452</v>
      </c>
      <c r="C14" s="114"/>
      <c r="D14" s="114"/>
      <c r="E14" s="114"/>
      <c r="F14" s="115"/>
      <c r="G14" s="115"/>
      <c r="H14" s="114"/>
      <c r="I14" s="126">
        <f>SUM(I15:I30)</f>
        <v>24</v>
      </c>
    </row>
    <row r="15" spans="1:9" ht="45" customHeight="1">
      <c r="A15" s="81"/>
      <c r="B15" s="81"/>
      <c r="C15" s="274" t="s">
        <v>300</v>
      </c>
      <c r="D15" s="81" t="s">
        <v>146</v>
      </c>
      <c r="E15" s="81" t="s">
        <v>147</v>
      </c>
      <c r="F15" s="81" t="s">
        <v>141</v>
      </c>
      <c r="G15" s="271"/>
      <c r="H15" s="104">
        <v>2</v>
      </c>
      <c r="I15" s="106">
        <v>0.3</v>
      </c>
    </row>
    <row r="16" spans="1:9" ht="36" customHeight="1">
      <c r="A16" s="81"/>
      <c r="B16" s="81"/>
      <c r="C16" s="274" t="s">
        <v>300</v>
      </c>
      <c r="D16" s="81" t="s">
        <v>144</v>
      </c>
      <c r="E16" s="81"/>
      <c r="F16" s="81" t="s">
        <v>141</v>
      </c>
      <c r="G16" s="271"/>
      <c r="H16" s="104">
        <v>2</v>
      </c>
      <c r="I16" s="106">
        <v>0.2</v>
      </c>
    </row>
    <row r="17" spans="1:9" ht="36" customHeight="1">
      <c r="A17" s="81"/>
      <c r="B17" s="81"/>
      <c r="C17" s="274" t="s">
        <v>300</v>
      </c>
      <c r="D17" s="81" t="s">
        <v>453</v>
      </c>
      <c r="E17" s="81"/>
      <c r="F17" s="81" t="s">
        <v>141</v>
      </c>
      <c r="G17" s="271"/>
      <c r="H17" s="104">
        <v>2</v>
      </c>
      <c r="I17" s="106">
        <v>0.4</v>
      </c>
    </row>
    <row r="18" spans="1:9" ht="47.25" customHeight="1">
      <c r="A18" s="81"/>
      <c r="B18" s="81"/>
      <c r="C18" s="274" t="s">
        <v>300</v>
      </c>
      <c r="D18" s="81" t="s">
        <v>442</v>
      </c>
      <c r="E18" s="81"/>
      <c r="F18" s="81" t="s">
        <v>148</v>
      </c>
      <c r="G18" s="271"/>
      <c r="H18" s="104">
        <v>2</v>
      </c>
      <c r="I18" s="106">
        <v>2</v>
      </c>
    </row>
    <row r="19" spans="1:9" ht="45" customHeight="1">
      <c r="A19" s="81"/>
      <c r="B19" s="81"/>
      <c r="C19" s="274" t="s">
        <v>300</v>
      </c>
      <c r="D19" s="81" t="s">
        <v>454</v>
      </c>
      <c r="E19" s="81"/>
      <c r="F19" s="81" t="s">
        <v>455</v>
      </c>
      <c r="G19" s="271"/>
      <c r="H19" s="104">
        <v>2</v>
      </c>
      <c r="I19" s="106">
        <v>2</v>
      </c>
    </row>
    <row r="20" spans="1:9" ht="46.5" customHeight="1">
      <c r="A20" s="81"/>
      <c r="B20" s="81"/>
      <c r="C20" s="274" t="s">
        <v>300</v>
      </c>
      <c r="D20" s="81" t="s">
        <v>456</v>
      </c>
      <c r="E20" s="81"/>
      <c r="F20" s="81" t="s">
        <v>149</v>
      </c>
      <c r="G20" s="271"/>
      <c r="H20" s="104">
        <v>2</v>
      </c>
      <c r="I20" s="106">
        <v>2</v>
      </c>
    </row>
    <row r="21" spans="1:9" ht="39" customHeight="1">
      <c r="A21" s="81"/>
      <c r="B21" s="81"/>
      <c r="C21" s="274" t="s">
        <v>300</v>
      </c>
      <c r="D21" s="81" t="s">
        <v>457</v>
      </c>
      <c r="E21" s="81"/>
      <c r="F21" s="81" t="s">
        <v>149</v>
      </c>
      <c r="G21" s="271"/>
      <c r="H21" s="104">
        <v>2</v>
      </c>
      <c r="I21" s="106">
        <v>2</v>
      </c>
    </row>
    <row r="22" spans="1:9" ht="25.5" customHeight="1">
      <c r="A22" s="81"/>
      <c r="B22" s="81"/>
      <c r="C22" s="274" t="s">
        <v>300</v>
      </c>
      <c r="D22" s="81" t="s">
        <v>458</v>
      </c>
      <c r="E22" s="81"/>
      <c r="F22" s="81" t="s">
        <v>149</v>
      </c>
      <c r="G22" s="271"/>
      <c r="H22" s="104">
        <v>2</v>
      </c>
      <c r="I22" s="106">
        <v>2</v>
      </c>
    </row>
    <row r="23" spans="1:9" ht="42.75" customHeight="1">
      <c r="A23" s="81"/>
      <c r="B23" s="81"/>
      <c r="C23" s="274" t="s">
        <v>300</v>
      </c>
      <c r="D23" s="81" t="s">
        <v>459</v>
      </c>
      <c r="E23" s="81"/>
      <c r="F23" s="81" t="s">
        <v>149</v>
      </c>
      <c r="G23" s="271"/>
      <c r="H23" s="104">
        <v>2</v>
      </c>
      <c r="I23" s="106">
        <v>2</v>
      </c>
    </row>
    <row r="24" spans="1:9" ht="44.25" customHeight="1">
      <c r="A24" s="81"/>
      <c r="B24" s="81"/>
      <c r="C24" s="274" t="s">
        <v>300</v>
      </c>
      <c r="D24" s="81" t="s">
        <v>460</v>
      </c>
      <c r="E24" s="81"/>
      <c r="F24" s="81" t="s">
        <v>461</v>
      </c>
      <c r="G24" s="271"/>
      <c r="H24" s="104">
        <v>2</v>
      </c>
      <c r="I24" s="106">
        <v>2</v>
      </c>
    </row>
    <row r="25" spans="1:9" ht="44.25" customHeight="1">
      <c r="A25" s="81"/>
      <c r="B25" s="81"/>
      <c r="C25" s="274" t="s">
        <v>300</v>
      </c>
      <c r="D25" s="81" t="s">
        <v>462</v>
      </c>
      <c r="E25" s="81"/>
      <c r="F25" s="81" t="s">
        <v>149</v>
      </c>
      <c r="G25" s="271"/>
      <c r="H25" s="104">
        <v>2</v>
      </c>
      <c r="I25" s="106">
        <v>2</v>
      </c>
    </row>
    <row r="26" spans="1:9" ht="48" customHeight="1">
      <c r="A26" s="81"/>
      <c r="B26" s="81"/>
      <c r="C26" s="274" t="s">
        <v>300</v>
      </c>
      <c r="D26" s="81" t="s">
        <v>463</v>
      </c>
      <c r="E26" s="81"/>
      <c r="F26" s="81" t="s">
        <v>149</v>
      </c>
      <c r="G26" s="271"/>
      <c r="H26" s="104">
        <v>2</v>
      </c>
      <c r="I26" s="106">
        <v>2</v>
      </c>
    </row>
    <row r="27" spans="1:9" ht="63" customHeight="1">
      <c r="A27" s="81"/>
      <c r="B27" s="81"/>
      <c r="C27" s="274" t="s">
        <v>300</v>
      </c>
      <c r="D27" s="81" t="s">
        <v>464</v>
      </c>
      <c r="E27" s="81"/>
      <c r="F27" s="81" t="s">
        <v>465</v>
      </c>
      <c r="G27" s="271"/>
      <c r="H27" s="104">
        <v>2</v>
      </c>
      <c r="I27" s="106">
        <v>2</v>
      </c>
    </row>
    <row r="28" spans="1:9" ht="51.75" customHeight="1">
      <c r="A28" s="81"/>
      <c r="B28" s="81"/>
      <c r="C28" s="274" t="s">
        <v>300</v>
      </c>
      <c r="D28" s="81" t="s">
        <v>466</v>
      </c>
      <c r="E28" s="81"/>
      <c r="F28" s="81" t="s">
        <v>429</v>
      </c>
      <c r="G28" s="271"/>
      <c r="H28" s="104">
        <v>2</v>
      </c>
      <c r="I28" s="106">
        <v>2</v>
      </c>
    </row>
    <row r="29" spans="1:9" ht="24">
      <c r="A29" s="81"/>
      <c r="B29" s="81"/>
      <c r="C29" s="274" t="s">
        <v>300</v>
      </c>
      <c r="D29" s="81" t="s">
        <v>467</v>
      </c>
      <c r="E29" s="81"/>
      <c r="F29" s="81" t="s">
        <v>150</v>
      </c>
      <c r="G29" s="271"/>
      <c r="H29" s="104">
        <v>2</v>
      </c>
      <c r="I29" s="106">
        <v>0.5</v>
      </c>
    </row>
    <row r="30" spans="1:9" ht="54" customHeight="1">
      <c r="A30" s="81"/>
      <c r="B30" s="81"/>
      <c r="C30" s="274" t="s">
        <v>300</v>
      </c>
      <c r="D30" s="81" t="s">
        <v>151</v>
      </c>
      <c r="E30" s="81"/>
      <c r="F30" s="81" t="s">
        <v>468</v>
      </c>
      <c r="G30" s="275"/>
      <c r="H30" s="276">
        <v>2</v>
      </c>
      <c r="I30" s="109">
        <v>0.6</v>
      </c>
    </row>
    <row r="31" spans="1:9">
      <c r="F31" s="122" t="s">
        <v>311</v>
      </c>
      <c r="G31" s="123"/>
      <c r="H31" s="134"/>
      <c r="I31" s="124">
        <f>SUM(I2,I14)</f>
        <v>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3"/>
  <sheetViews>
    <sheetView zoomScale="90" zoomScaleNormal="90" workbookViewId="0">
      <selection activeCell="A2" sqref="A2"/>
    </sheetView>
  </sheetViews>
  <sheetFormatPr defaultRowHeight="15"/>
  <cols>
    <col min="2" max="2" width="28" customWidth="1"/>
    <col min="4" max="4" width="32.7109375" customWidth="1"/>
    <col min="6" max="7" width="24.140625" customWidth="1"/>
  </cols>
  <sheetData>
    <row r="1" spans="1:9" ht="24">
      <c r="A1" s="117" t="s">
        <v>291</v>
      </c>
      <c r="B1" s="118" t="s">
        <v>292</v>
      </c>
      <c r="C1" s="119" t="s">
        <v>293</v>
      </c>
      <c r="D1" s="120" t="s">
        <v>294</v>
      </c>
      <c r="E1" s="117" t="s">
        <v>295</v>
      </c>
      <c r="F1" s="120" t="s">
        <v>296</v>
      </c>
      <c r="G1" s="120" t="s">
        <v>297</v>
      </c>
      <c r="H1" s="120" t="s">
        <v>298</v>
      </c>
      <c r="I1" s="121" t="s">
        <v>299</v>
      </c>
    </row>
    <row r="2" spans="1:9" ht="49.5" customHeight="1">
      <c r="A2" s="110" t="s">
        <v>286</v>
      </c>
      <c r="B2" s="269" t="s">
        <v>430</v>
      </c>
      <c r="C2" s="112"/>
      <c r="D2" s="110"/>
      <c r="E2" s="110"/>
      <c r="F2" s="112"/>
      <c r="G2" s="112"/>
      <c r="H2" s="112"/>
      <c r="I2" s="133">
        <f>SUM(I3:I12)</f>
        <v>10</v>
      </c>
    </row>
    <row r="3" spans="1:9" ht="26.25" customHeight="1">
      <c r="A3" s="78"/>
      <c r="B3" s="80"/>
      <c r="C3" s="102" t="s">
        <v>300</v>
      </c>
      <c r="D3" s="80" t="s">
        <v>163</v>
      </c>
      <c r="E3" s="78"/>
      <c r="F3" s="80" t="s">
        <v>141</v>
      </c>
      <c r="G3" s="80"/>
      <c r="H3" s="78">
        <v>3</v>
      </c>
      <c r="I3" s="103">
        <v>1</v>
      </c>
    </row>
    <row r="4" spans="1:9" ht="35.25" customHeight="1">
      <c r="A4" s="78"/>
      <c r="B4" s="80"/>
      <c r="C4" s="102" t="s">
        <v>300</v>
      </c>
      <c r="D4" s="272" t="s">
        <v>164</v>
      </c>
      <c r="E4" s="78"/>
      <c r="F4" s="80" t="s">
        <v>141</v>
      </c>
      <c r="G4" s="80"/>
      <c r="H4" s="78">
        <v>3</v>
      </c>
      <c r="I4" s="103">
        <v>0.2</v>
      </c>
    </row>
    <row r="5" spans="1:9" ht="41.25" customHeight="1">
      <c r="A5" s="78"/>
      <c r="B5" s="80"/>
      <c r="C5" s="102" t="s">
        <v>300</v>
      </c>
      <c r="D5" s="273" t="s">
        <v>431</v>
      </c>
      <c r="E5" s="78"/>
      <c r="F5" s="80" t="s">
        <v>142</v>
      </c>
      <c r="G5" s="80"/>
      <c r="H5" s="78">
        <v>3</v>
      </c>
      <c r="I5" s="103">
        <v>1.4</v>
      </c>
    </row>
    <row r="6" spans="1:9" ht="32.25" customHeight="1">
      <c r="A6" s="78"/>
      <c r="B6" s="80"/>
      <c r="C6" s="102" t="s">
        <v>300</v>
      </c>
      <c r="D6" s="273" t="s">
        <v>165</v>
      </c>
      <c r="E6" s="78"/>
      <c r="F6" s="80" t="s">
        <v>142</v>
      </c>
      <c r="G6" s="80"/>
      <c r="H6" s="78">
        <v>3</v>
      </c>
      <c r="I6" s="103">
        <v>0.3</v>
      </c>
    </row>
    <row r="7" spans="1:9" ht="27" customHeight="1">
      <c r="A7" s="78"/>
      <c r="B7" s="80"/>
      <c r="C7" s="102" t="s">
        <v>300</v>
      </c>
      <c r="D7" s="273" t="s">
        <v>432</v>
      </c>
      <c r="E7" s="78"/>
      <c r="F7" s="80" t="s">
        <v>428</v>
      </c>
      <c r="G7" s="80"/>
      <c r="H7" s="78">
        <v>3</v>
      </c>
      <c r="I7" s="103">
        <v>2</v>
      </c>
    </row>
    <row r="8" spans="1:9" ht="27" customHeight="1">
      <c r="A8" s="78"/>
      <c r="B8" s="80"/>
      <c r="C8" s="102" t="s">
        <v>300</v>
      </c>
      <c r="D8" s="80" t="s">
        <v>433</v>
      </c>
      <c r="E8" s="78"/>
      <c r="F8" s="80" t="s">
        <v>141</v>
      </c>
      <c r="G8" s="80"/>
      <c r="H8" s="78">
        <v>3</v>
      </c>
      <c r="I8" s="103">
        <v>1.5</v>
      </c>
    </row>
    <row r="9" spans="1:9" ht="36.75" customHeight="1">
      <c r="A9" s="78"/>
      <c r="B9" s="80"/>
      <c r="C9" s="102" t="s">
        <v>300</v>
      </c>
      <c r="D9" s="80" t="s">
        <v>434</v>
      </c>
      <c r="E9" s="78"/>
      <c r="F9" s="80" t="s">
        <v>428</v>
      </c>
      <c r="G9" s="80"/>
      <c r="H9" s="78">
        <v>3</v>
      </c>
      <c r="I9" s="103">
        <v>2</v>
      </c>
    </row>
    <row r="10" spans="1:9" ht="33" customHeight="1">
      <c r="A10" s="78"/>
      <c r="B10" s="80"/>
      <c r="C10" s="102" t="s">
        <v>300</v>
      </c>
      <c r="D10" s="80" t="s">
        <v>166</v>
      </c>
      <c r="E10" s="78"/>
      <c r="F10" s="80" t="s">
        <v>141</v>
      </c>
      <c r="G10" s="80"/>
      <c r="H10" s="78">
        <v>3</v>
      </c>
      <c r="I10" s="103">
        <v>0.3</v>
      </c>
    </row>
    <row r="11" spans="1:9" ht="33" customHeight="1">
      <c r="A11" s="78"/>
      <c r="B11" s="80"/>
      <c r="C11" s="102" t="s">
        <v>300</v>
      </c>
      <c r="D11" s="80" t="s">
        <v>167</v>
      </c>
      <c r="E11" s="78"/>
      <c r="F11" s="80" t="s">
        <v>141</v>
      </c>
      <c r="G11" s="80"/>
      <c r="H11" s="78">
        <v>3</v>
      </c>
      <c r="I11" s="103">
        <v>0.3</v>
      </c>
    </row>
    <row r="12" spans="1:9" ht="38.25" customHeight="1">
      <c r="A12" s="78"/>
      <c r="B12" s="80"/>
      <c r="C12" s="102" t="s">
        <v>300</v>
      </c>
      <c r="D12" s="80" t="s">
        <v>426</v>
      </c>
      <c r="E12" s="78"/>
      <c r="F12" s="80" t="s">
        <v>142</v>
      </c>
      <c r="G12" s="80"/>
      <c r="H12" s="78">
        <v>3</v>
      </c>
      <c r="I12" s="103">
        <v>1</v>
      </c>
    </row>
    <row r="13" spans="1:9">
      <c r="F13" s="131" t="s">
        <v>311</v>
      </c>
      <c r="G13" s="131"/>
      <c r="H13" s="131"/>
      <c r="I13" s="132">
        <f>SUM(I2)</f>
        <v>10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A2" sqref="A2"/>
    </sheetView>
  </sheetViews>
  <sheetFormatPr defaultRowHeight="15"/>
  <cols>
    <col min="2" max="2" width="24.42578125" customWidth="1"/>
    <col min="3" max="3" width="7.7109375" customWidth="1"/>
    <col min="4" max="4" width="37" customWidth="1"/>
    <col min="6" max="7" width="31.85546875" customWidth="1"/>
  </cols>
  <sheetData>
    <row r="1" spans="1:9" ht="24">
      <c r="A1" s="117" t="s">
        <v>291</v>
      </c>
      <c r="B1" s="118" t="s">
        <v>292</v>
      </c>
      <c r="C1" s="119" t="s">
        <v>293</v>
      </c>
      <c r="D1" s="120" t="s">
        <v>294</v>
      </c>
      <c r="E1" s="117" t="s">
        <v>295</v>
      </c>
      <c r="F1" s="120" t="s">
        <v>296</v>
      </c>
      <c r="G1" s="120" t="s">
        <v>297</v>
      </c>
      <c r="H1" s="120" t="s">
        <v>298</v>
      </c>
      <c r="I1" s="121" t="s">
        <v>299</v>
      </c>
    </row>
    <row r="2" spans="1:9" ht="108" customHeight="1">
      <c r="A2" s="110" t="s">
        <v>287</v>
      </c>
      <c r="B2" s="269" t="s">
        <v>469</v>
      </c>
      <c r="C2" s="112"/>
      <c r="D2" s="110"/>
      <c r="E2" s="110"/>
      <c r="F2" s="112"/>
      <c r="G2" s="112"/>
      <c r="H2" s="112"/>
      <c r="I2" s="133">
        <f>SUM(I3:I15)</f>
        <v>20</v>
      </c>
    </row>
    <row r="3" spans="1:9" ht="24" customHeight="1">
      <c r="A3" s="78"/>
      <c r="B3" s="80"/>
      <c r="C3" s="102" t="s">
        <v>300</v>
      </c>
      <c r="D3" s="80" t="s">
        <v>144</v>
      </c>
      <c r="E3" s="78"/>
      <c r="F3" s="80" t="s">
        <v>141</v>
      </c>
      <c r="G3" s="80"/>
      <c r="H3" s="78">
        <v>4</v>
      </c>
      <c r="I3" s="103">
        <v>0.2</v>
      </c>
    </row>
    <row r="4" spans="1:9" ht="31.5" customHeight="1">
      <c r="A4" s="78"/>
      <c r="B4" s="80"/>
      <c r="C4" s="102" t="s">
        <v>300</v>
      </c>
      <c r="D4" s="272" t="s">
        <v>435</v>
      </c>
      <c r="E4" s="78"/>
      <c r="F4" s="80" t="s">
        <v>142</v>
      </c>
      <c r="G4" s="80"/>
      <c r="H4" s="78">
        <v>4</v>
      </c>
      <c r="I4" s="103">
        <v>1</v>
      </c>
    </row>
    <row r="5" spans="1:9" ht="16.5" customHeight="1">
      <c r="A5" s="78"/>
      <c r="B5" s="80"/>
      <c r="C5" s="102" t="s">
        <v>300</v>
      </c>
      <c r="D5" s="272" t="s">
        <v>436</v>
      </c>
      <c r="E5" s="78"/>
      <c r="F5" s="80" t="s">
        <v>428</v>
      </c>
      <c r="G5" s="80"/>
      <c r="H5" s="78">
        <v>4</v>
      </c>
      <c r="I5" s="103">
        <v>2</v>
      </c>
    </row>
    <row r="6" spans="1:9" ht="35.25" customHeight="1">
      <c r="A6" s="78"/>
      <c r="B6" s="80"/>
      <c r="C6" s="102" t="s">
        <v>300</v>
      </c>
      <c r="D6" s="80" t="s">
        <v>470</v>
      </c>
      <c r="E6" s="78"/>
      <c r="F6" s="80" t="s">
        <v>428</v>
      </c>
      <c r="G6" s="80"/>
      <c r="H6" s="78">
        <v>4</v>
      </c>
      <c r="I6" s="103">
        <v>2</v>
      </c>
    </row>
    <row r="7" spans="1:9" ht="35.25" customHeight="1">
      <c r="A7" s="78"/>
      <c r="B7" s="80"/>
      <c r="C7" s="102" t="s">
        <v>300</v>
      </c>
      <c r="D7" s="80" t="s">
        <v>437</v>
      </c>
      <c r="E7" s="78"/>
      <c r="F7" s="80" t="s">
        <v>428</v>
      </c>
      <c r="G7" s="80"/>
      <c r="H7" s="78">
        <v>4</v>
      </c>
      <c r="I7" s="103">
        <v>2</v>
      </c>
    </row>
    <row r="8" spans="1:9" ht="35.25" customHeight="1">
      <c r="A8" s="78"/>
      <c r="B8" s="80"/>
      <c r="C8" s="102" t="s">
        <v>300</v>
      </c>
      <c r="D8" s="80" t="s">
        <v>161</v>
      </c>
      <c r="E8" s="78"/>
      <c r="F8" s="80" t="s">
        <v>428</v>
      </c>
      <c r="G8" s="80"/>
      <c r="H8" s="78">
        <v>4</v>
      </c>
      <c r="I8" s="103">
        <v>2</v>
      </c>
    </row>
    <row r="9" spans="1:9" ht="35.25" customHeight="1">
      <c r="A9" s="78"/>
      <c r="B9" s="80"/>
      <c r="C9" s="102" t="s">
        <v>300</v>
      </c>
      <c r="D9" s="80" t="s">
        <v>471</v>
      </c>
      <c r="E9" s="78"/>
      <c r="F9" s="80" t="s">
        <v>472</v>
      </c>
      <c r="G9" s="80"/>
      <c r="H9" s="78">
        <v>4</v>
      </c>
      <c r="I9" s="103">
        <v>2</v>
      </c>
    </row>
    <row r="10" spans="1:9" ht="35.25" customHeight="1">
      <c r="A10" s="78"/>
      <c r="B10" s="80"/>
      <c r="C10" s="102" t="s">
        <v>300</v>
      </c>
      <c r="D10" s="80" t="s">
        <v>473</v>
      </c>
      <c r="E10" s="78"/>
      <c r="F10" s="80" t="s">
        <v>474</v>
      </c>
      <c r="G10" s="80"/>
      <c r="H10" s="78">
        <v>4</v>
      </c>
      <c r="I10" s="103">
        <v>2</v>
      </c>
    </row>
    <row r="11" spans="1:9" ht="35.25" customHeight="1">
      <c r="A11" s="277"/>
      <c r="B11" s="278"/>
      <c r="C11" s="279" t="s">
        <v>300</v>
      </c>
      <c r="D11" s="80" t="s">
        <v>473</v>
      </c>
      <c r="E11" s="277"/>
      <c r="F11" s="80" t="s">
        <v>475</v>
      </c>
      <c r="G11" s="278"/>
      <c r="H11" s="277">
        <v>4</v>
      </c>
      <c r="I11" s="103">
        <v>2</v>
      </c>
    </row>
    <row r="12" spans="1:9" ht="35.25" customHeight="1">
      <c r="A12" s="277"/>
      <c r="B12" s="278"/>
      <c r="C12" s="279" t="s">
        <v>300</v>
      </c>
      <c r="D12" s="80" t="s">
        <v>476</v>
      </c>
      <c r="E12" s="277"/>
      <c r="F12" s="80" t="s">
        <v>477</v>
      </c>
      <c r="G12" s="278"/>
      <c r="H12" s="277">
        <v>4</v>
      </c>
      <c r="I12" s="103">
        <v>0.5</v>
      </c>
    </row>
    <row r="13" spans="1:9" ht="33.75" customHeight="1">
      <c r="A13" s="78"/>
      <c r="B13" s="80"/>
      <c r="C13" s="102" t="s">
        <v>300</v>
      </c>
      <c r="D13" s="80" t="s">
        <v>162</v>
      </c>
      <c r="E13" s="78"/>
      <c r="F13" s="80" t="s">
        <v>290</v>
      </c>
      <c r="G13" s="80"/>
      <c r="H13" s="78">
        <v>4</v>
      </c>
      <c r="I13" s="103">
        <v>2</v>
      </c>
    </row>
    <row r="14" spans="1:9" ht="40.5" customHeight="1">
      <c r="A14" s="78"/>
      <c r="B14" s="80"/>
      <c r="C14" s="102" t="s">
        <v>300</v>
      </c>
      <c r="D14" s="80" t="s">
        <v>478</v>
      </c>
      <c r="E14" s="78"/>
      <c r="F14" s="80" t="s">
        <v>160</v>
      </c>
      <c r="G14" s="80"/>
      <c r="H14" s="78">
        <v>4</v>
      </c>
      <c r="I14" s="103">
        <v>2</v>
      </c>
    </row>
    <row r="15" spans="1:9" ht="32.25" customHeight="1">
      <c r="A15" s="78"/>
      <c r="B15" s="80"/>
      <c r="C15" s="102" t="s">
        <v>300</v>
      </c>
      <c r="D15" s="80" t="s">
        <v>426</v>
      </c>
      <c r="E15" s="78"/>
      <c r="F15" s="80" t="s">
        <v>142</v>
      </c>
      <c r="G15" s="80"/>
      <c r="H15" s="78">
        <v>4</v>
      </c>
      <c r="I15" s="103">
        <v>0.3</v>
      </c>
    </row>
    <row r="16" spans="1:9" ht="17.25" customHeight="1">
      <c r="F16" s="131" t="s">
        <v>311</v>
      </c>
      <c r="G16" s="131"/>
      <c r="H16" s="131"/>
      <c r="I16" s="132">
        <f>SUM(I2)</f>
        <v>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A2" sqref="A2"/>
    </sheetView>
  </sheetViews>
  <sheetFormatPr defaultRowHeight="15"/>
  <cols>
    <col min="2" max="2" width="29.28515625" customWidth="1"/>
    <col min="3" max="3" width="10.140625" customWidth="1"/>
    <col min="4" max="4" width="30.28515625" customWidth="1"/>
    <col min="6" max="7" width="18" customWidth="1"/>
  </cols>
  <sheetData>
    <row r="1" spans="1:9" ht="24">
      <c r="A1" s="117" t="s">
        <v>291</v>
      </c>
      <c r="B1" s="118" t="s">
        <v>292</v>
      </c>
      <c r="C1" s="119" t="s">
        <v>293</v>
      </c>
      <c r="D1" s="120" t="s">
        <v>294</v>
      </c>
      <c r="E1" s="117" t="s">
        <v>295</v>
      </c>
      <c r="F1" s="120" t="s">
        <v>296</v>
      </c>
      <c r="G1" s="120" t="s">
        <v>297</v>
      </c>
      <c r="H1" s="120" t="s">
        <v>298</v>
      </c>
      <c r="I1" s="121" t="s">
        <v>299</v>
      </c>
    </row>
    <row r="2" spans="1:9" ht="48">
      <c r="A2" s="127" t="s">
        <v>288</v>
      </c>
      <c r="B2" s="269" t="s">
        <v>479</v>
      </c>
      <c r="C2" s="280"/>
      <c r="D2" s="127"/>
      <c r="E2" s="127"/>
      <c r="F2" s="280"/>
      <c r="G2" s="280"/>
      <c r="H2" s="280"/>
      <c r="I2" s="281">
        <f>SUM(I3:I16)</f>
        <v>10</v>
      </c>
    </row>
    <row r="3" spans="1:9" ht="24">
      <c r="A3" s="282"/>
      <c r="B3" s="283"/>
      <c r="C3" s="99" t="s">
        <v>300</v>
      </c>
      <c r="D3" s="283" t="s">
        <v>480</v>
      </c>
      <c r="E3" s="282"/>
      <c r="F3" s="283" t="s">
        <v>141</v>
      </c>
      <c r="G3" s="283"/>
      <c r="H3" s="282">
        <v>5</v>
      </c>
      <c r="I3" s="284">
        <v>0.1</v>
      </c>
    </row>
    <row r="4" spans="1:9" ht="24">
      <c r="A4" s="282"/>
      <c r="B4" s="283"/>
      <c r="C4" s="99" t="s">
        <v>300</v>
      </c>
      <c r="D4" s="285" t="s">
        <v>144</v>
      </c>
      <c r="E4" s="282"/>
      <c r="F4" s="283" t="s">
        <v>141</v>
      </c>
      <c r="G4" s="283"/>
      <c r="H4" s="282">
        <v>5</v>
      </c>
      <c r="I4" s="284">
        <v>0.2</v>
      </c>
    </row>
    <row r="5" spans="1:9" ht="48">
      <c r="A5" s="282"/>
      <c r="B5" s="283"/>
      <c r="C5" s="99" t="s">
        <v>300</v>
      </c>
      <c r="D5" s="283" t="s">
        <v>442</v>
      </c>
      <c r="E5" s="282"/>
      <c r="F5" s="283" t="s">
        <v>481</v>
      </c>
      <c r="G5" s="283"/>
      <c r="H5" s="282">
        <v>5</v>
      </c>
      <c r="I5" s="284">
        <v>0.5</v>
      </c>
    </row>
    <row r="6" spans="1:9" ht="24">
      <c r="A6" s="282"/>
      <c r="B6" s="283"/>
      <c r="C6" s="99" t="s">
        <v>300</v>
      </c>
      <c r="D6" s="283" t="s">
        <v>482</v>
      </c>
      <c r="E6" s="282"/>
      <c r="F6" s="283" t="s">
        <v>141</v>
      </c>
      <c r="G6" s="283"/>
      <c r="H6" s="282">
        <v>5</v>
      </c>
      <c r="I6" s="284">
        <v>0.2</v>
      </c>
    </row>
    <row r="7" spans="1:9" ht="24">
      <c r="A7" s="282"/>
      <c r="B7" s="283"/>
      <c r="C7" s="99" t="s">
        <v>300</v>
      </c>
      <c r="D7" s="283" t="s">
        <v>483</v>
      </c>
      <c r="E7" s="282"/>
      <c r="F7" s="283" t="s">
        <v>141</v>
      </c>
      <c r="G7" s="283"/>
      <c r="H7" s="282">
        <v>5</v>
      </c>
      <c r="I7" s="284">
        <v>0.2</v>
      </c>
    </row>
    <row r="8" spans="1:9" ht="60">
      <c r="A8" s="282"/>
      <c r="B8" s="283"/>
      <c r="C8" s="99" t="s">
        <v>300</v>
      </c>
      <c r="D8" s="283" t="s">
        <v>484</v>
      </c>
      <c r="E8" s="282"/>
      <c r="F8" s="283" t="s">
        <v>485</v>
      </c>
      <c r="G8" s="283"/>
      <c r="H8" s="282">
        <v>5</v>
      </c>
      <c r="I8" s="284">
        <v>2</v>
      </c>
    </row>
    <row r="9" spans="1:9" ht="24">
      <c r="A9" s="282"/>
      <c r="B9" s="283"/>
      <c r="C9" s="99" t="s">
        <v>300</v>
      </c>
      <c r="D9" s="283" t="s">
        <v>486</v>
      </c>
      <c r="E9" s="282"/>
      <c r="F9" s="283" t="s">
        <v>141</v>
      </c>
      <c r="G9" s="283"/>
      <c r="H9" s="282">
        <v>5</v>
      </c>
      <c r="I9" s="284">
        <v>0.2</v>
      </c>
    </row>
    <row r="10" spans="1:9" ht="60">
      <c r="A10" s="282"/>
      <c r="B10" s="283"/>
      <c r="C10" s="99" t="s">
        <v>300</v>
      </c>
      <c r="D10" s="283" t="s">
        <v>487</v>
      </c>
      <c r="E10" s="282"/>
      <c r="F10" s="283" t="s">
        <v>485</v>
      </c>
      <c r="G10" s="283"/>
      <c r="H10" s="282">
        <v>5</v>
      </c>
      <c r="I10" s="284">
        <v>2</v>
      </c>
    </row>
    <row r="11" spans="1:9" ht="25.5" customHeight="1">
      <c r="A11" s="282"/>
      <c r="B11" s="283"/>
      <c r="C11" s="99" t="s">
        <v>300</v>
      </c>
      <c r="D11" s="283" t="s">
        <v>486</v>
      </c>
      <c r="E11" s="282"/>
      <c r="F11" s="283" t="s">
        <v>141</v>
      </c>
      <c r="G11" s="283"/>
      <c r="H11" s="282">
        <v>5</v>
      </c>
      <c r="I11" s="284">
        <v>0.2</v>
      </c>
    </row>
    <row r="12" spans="1:9" ht="60">
      <c r="A12" s="282"/>
      <c r="B12" s="283"/>
      <c r="C12" s="99" t="s">
        <v>300</v>
      </c>
      <c r="D12" s="283" t="s">
        <v>488</v>
      </c>
      <c r="E12" s="282"/>
      <c r="F12" s="283" t="s">
        <v>485</v>
      </c>
      <c r="G12" s="283"/>
      <c r="H12" s="282">
        <v>5</v>
      </c>
      <c r="I12" s="284">
        <v>2</v>
      </c>
    </row>
    <row r="13" spans="1:9" ht="24">
      <c r="A13" s="282"/>
      <c r="B13" s="283"/>
      <c r="C13" s="99" t="s">
        <v>300</v>
      </c>
      <c r="D13" s="283" t="s">
        <v>489</v>
      </c>
      <c r="E13" s="282"/>
      <c r="F13" s="283" t="s">
        <v>141</v>
      </c>
      <c r="G13" s="283"/>
      <c r="H13" s="282">
        <v>5</v>
      </c>
      <c r="I13" s="284">
        <v>1</v>
      </c>
    </row>
    <row r="14" spans="1:9" ht="24">
      <c r="A14" s="282"/>
      <c r="B14" s="283"/>
      <c r="C14" s="99" t="s">
        <v>300</v>
      </c>
      <c r="D14" s="283" t="s">
        <v>486</v>
      </c>
      <c r="E14" s="282"/>
      <c r="F14" s="283" t="s">
        <v>141</v>
      </c>
      <c r="G14" s="283"/>
      <c r="H14" s="282">
        <v>5</v>
      </c>
      <c r="I14" s="284">
        <v>0.2</v>
      </c>
    </row>
    <row r="15" spans="1:9" ht="48">
      <c r="A15" s="282"/>
      <c r="B15" s="283"/>
      <c r="C15" s="99" t="s">
        <v>300</v>
      </c>
      <c r="D15" s="283" t="s">
        <v>490</v>
      </c>
      <c r="E15" s="282"/>
      <c r="F15" s="283" t="s">
        <v>141</v>
      </c>
      <c r="G15" s="283"/>
      <c r="H15" s="282">
        <v>5</v>
      </c>
      <c r="I15" s="284">
        <v>1</v>
      </c>
    </row>
    <row r="16" spans="1:9" ht="48">
      <c r="A16" s="282"/>
      <c r="B16" s="283"/>
      <c r="C16" s="99" t="s">
        <v>300</v>
      </c>
      <c r="D16" s="283" t="s">
        <v>491</v>
      </c>
      <c r="E16" s="282"/>
      <c r="F16" s="283" t="s">
        <v>481</v>
      </c>
      <c r="G16" s="283"/>
      <c r="H16" s="282">
        <v>5</v>
      </c>
      <c r="I16" s="284">
        <v>0.2</v>
      </c>
    </row>
    <row r="17" spans="6:9">
      <c r="F17" s="131" t="s">
        <v>311</v>
      </c>
      <c r="G17" s="131"/>
      <c r="H17" s="131"/>
      <c r="I17" s="132">
        <f>SUM(I2)</f>
        <v>10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2"/>
  <sheetViews>
    <sheetView zoomScale="80" zoomScaleNormal="80" workbookViewId="0">
      <selection activeCell="A2" sqref="A2"/>
    </sheetView>
  </sheetViews>
  <sheetFormatPr defaultRowHeight="15"/>
  <cols>
    <col min="1" max="1" width="5.42578125" customWidth="1"/>
    <col min="2" max="2" width="29.5703125" customWidth="1"/>
    <col min="3" max="3" width="12.140625" customWidth="1"/>
    <col min="4" max="4" width="44.5703125" customWidth="1"/>
    <col min="6" max="7" width="29.28515625" customWidth="1"/>
  </cols>
  <sheetData>
    <row r="1" spans="1:9" ht="24">
      <c r="A1" s="117" t="s">
        <v>291</v>
      </c>
      <c r="B1" s="118" t="s">
        <v>292</v>
      </c>
      <c r="C1" s="119" t="s">
        <v>293</v>
      </c>
      <c r="D1" s="120" t="s">
        <v>294</v>
      </c>
      <c r="E1" s="117" t="s">
        <v>295</v>
      </c>
      <c r="F1" s="120" t="s">
        <v>296</v>
      </c>
      <c r="G1" s="120" t="s">
        <v>297</v>
      </c>
      <c r="H1" s="120" t="s">
        <v>298</v>
      </c>
      <c r="I1" s="121" t="s">
        <v>299</v>
      </c>
    </row>
    <row r="2" spans="1:9" ht="23.25" customHeight="1">
      <c r="A2" s="110" t="s">
        <v>497</v>
      </c>
      <c r="B2" s="111" t="s">
        <v>154</v>
      </c>
      <c r="C2" s="112"/>
      <c r="D2" s="110"/>
      <c r="E2" s="110"/>
      <c r="F2" s="112"/>
      <c r="G2" s="112"/>
      <c r="H2" s="112"/>
      <c r="I2" s="133">
        <f>SUM(I3:I11)</f>
        <v>10</v>
      </c>
    </row>
    <row r="3" spans="1:9" ht="51" customHeight="1">
      <c r="A3" s="78"/>
      <c r="B3" s="79"/>
      <c r="C3" s="102" t="s">
        <v>300</v>
      </c>
      <c r="D3" s="80" t="s">
        <v>144</v>
      </c>
      <c r="E3" s="78"/>
      <c r="F3" s="80" t="s">
        <v>141</v>
      </c>
      <c r="G3" s="80"/>
      <c r="H3" s="78">
        <v>6</v>
      </c>
      <c r="I3" s="103">
        <v>0.3</v>
      </c>
    </row>
    <row r="4" spans="1:9" ht="57" customHeight="1">
      <c r="A4" s="78"/>
      <c r="B4" s="80"/>
      <c r="C4" s="102" t="s">
        <v>300</v>
      </c>
      <c r="D4" s="272" t="s">
        <v>427</v>
      </c>
      <c r="E4" s="78"/>
      <c r="F4" s="80" t="s">
        <v>142</v>
      </c>
      <c r="G4" s="80"/>
      <c r="H4" s="78">
        <v>6</v>
      </c>
      <c r="I4" s="103">
        <v>1.4</v>
      </c>
    </row>
    <row r="5" spans="1:9" ht="66" customHeight="1">
      <c r="A5" s="78"/>
      <c r="B5" s="80"/>
      <c r="C5" s="102" t="s">
        <v>300</v>
      </c>
      <c r="D5" s="80" t="s">
        <v>492</v>
      </c>
      <c r="E5" s="78"/>
      <c r="F5" s="80" t="s">
        <v>155</v>
      </c>
      <c r="G5" s="80"/>
      <c r="H5" s="78">
        <v>6</v>
      </c>
      <c r="I5" s="103">
        <v>0.8</v>
      </c>
    </row>
    <row r="6" spans="1:9" ht="74.25" customHeight="1">
      <c r="A6" s="78"/>
      <c r="B6" s="80"/>
      <c r="C6" s="102" t="s">
        <v>300</v>
      </c>
      <c r="D6" s="80" t="s">
        <v>493</v>
      </c>
      <c r="E6" s="78"/>
      <c r="F6" s="80" t="s">
        <v>156</v>
      </c>
      <c r="G6" s="80"/>
      <c r="H6" s="78">
        <v>6</v>
      </c>
      <c r="I6" s="103">
        <v>1.6</v>
      </c>
    </row>
    <row r="7" spans="1:9" ht="27" customHeight="1">
      <c r="A7" s="78"/>
      <c r="B7" s="80"/>
      <c r="C7" s="102" t="s">
        <v>300</v>
      </c>
      <c r="D7" s="80" t="s">
        <v>494</v>
      </c>
      <c r="E7" s="78"/>
      <c r="F7" s="80" t="s">
        <v>157</v>
      </c>
      <c r="G7" s="80"/>
      <c r="H7" s="78">
        <v>6</v>
      </c>
      <c r="I7" s="103">
        <v>1</v>
      </c>
    </row>
    <row r="8" spans="1:9" ht="26.25" customHeight="1">
      <c r="A8" s="78"/>
      <c r="B8" s="80"/>
      <c r="C8" s="102" t="s">
        <v>300</v>
      </c>
      <c r="D8" s="80" t="s">
        <v>158</v>
      </c>
      <c r="E8" s="78"/>
      <c r="F8" s="80" t="s">
        <v>157</v>
      </c>
      <c r="G8" s="80"/>
      <c r="H8" s="78">
        <v>6</v>
      </c>
      <c r="I8" s="103">
        <v>0.5</v>
      </c>
    </row>
    <row r="9" spans="1:9" ht="27.75" customHeight="1">
      <c r="A9" s="78"/>
      <c r="B9" s="80"/>
      <c r="C9" s="102" t="s">
        <v>300</v>
      </c>
      <c r="D9" s="80" t="s">
        <v>495</v>
      </c>
      <c r="E9" s="78"/>
      <c r="F9" s="80" t="s">
        <v>141</v>
      </c>
      <c r="G9" s="80"/>
      <c r="H9" s="78">
        <v>6</v>
      </c>
      <c r="I9" s="103">
        <v>1.9</v>
      </c>
    </row>
    <row r="10" spans="1:9" ht="39" customHeight="1">
      <c r="A10" s="78"/>
      <c r="B10" s="80"/>
      <c r="C10" s="102" t="s">
        <v>300</v>
      </c>
      <c r="D10" s="80" t="s">
        <v>496</v>
      </c>
      <c r="E10" s="78"/>
      <c r="F10" s="80" t="s">
        <v>159</v>
      </c>
      <c r="G10" s="80"/>
      <c r="H10" s="78">
        <v>6</v>
      </c>
      <c r="I10" s="103">
        <v>2</v>
      </c>
    </row>
    <row r="11" spans="1:9" ht="27" customHeight="1">
      <c r="A11" s="78"/>
      <c r="B11" s="80"/>
      <c r="C11" s="102" t="s">
        <v>300</v>
      </c>
      <c r="D11" s="80" t="s">
        <v>491</v>
      </c>
      <c r="E11" s="78"/>
      <c r="F11" s="80" t="s">
        <v>142</v>
      </c>
      <c r="G11" s="80"/>
      <c r="H11" s="78">
        <v>6</v>
      </c>
      <c r="I11" s="103">
        <v>0.5</v>
      </c>
    </row>
    <row r="12" spans="1:9">
      <c r="F12" s="131" t="s">
        <v>311</v>
      </c>
      <c r="G12" s="131"/>
      <c r="H12" s="131"/>
      <c r="I12" s="132">
        <f>SUM(I2)</f>
        <v>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9"/>
  <sheetViews>
    <sheetView zoomScale="60" zoomScaleNormal="60" workbookViewId="0">
      <selection sqref="A1:C1"/>
    </sheetView>
  </sheetViews>
  <sheetFormatPr defaultColWidth="8.7109375" defaultRowHeight="1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4" ht="27" customHeight="1">
      <c r="A1" s="240" t="s">
        <v>82</v>
      </c>
      <c r="B1" s="240"/>
      <c r="C1" s="240"/>
    </row>
    <row r="2" spans="1:4">
      <c r="A2" s="3" t="s">
        <v>14</v>
      </c>
      <c r="B2" s="3" t="s">
        <v>15</v>
      </c>
      <c r="C2" s="3" t="s">
        <v>16</v>
      </c>
    </row>
    <row r="3" spans="1:4" ht="240">
      <c r="A3" s="2" t="s">
        <v>83</v>
      </c>
      <c r="B3" s="2" t="s">
        <v>84</v>
      </c>
      <c r="C3" s="2" t="s">
        <v>85</v>
      </c>
    </row>
    <row r="4" spans="1:4">
      <c r="B4" s="4" t="s">
        <v>86</v>
      </c>
      <c r="C4" s="4"/>
      <c r="D4" s="4"/>
    </row>
    <row r="5" spans="1:4">
      <c r="A5" s="3" t="s">
        <v>14</v>
      </c>
      <c r="B5" s="3" t="s">
        <v>15</v>
      </c>
      <c r="C5" s="3" t="s">
        <v>16</v>
      </c>
      <c r="D5" s="4"/>
    </row>
    <row r="6" spans="1:4" ht="255">
      <c r="A6" s="2" t="s">
        <v>87</v>
      </c>
      <c r="B6" s="2" t="s">
        <v>88</v>
      </c>
      <c r="C6" s="2" t="s">
        <v>89</v>
      </c>
    </row>
    <row r="7" spans="1:4">
      <c r="A7" s="4"/>
      <c r="B7" s="4" t="s">
        <v>90</v>
      </c>
      <c r="C7" s="59"/>
    </row>
    <row r="8" spans="1:4">
      <c r="A8" s="60" t="s">
        <v>14</v>
      </c>
      <c r="B8" s="61" t="s">
        <v>15</v>
      </c>
      <c r="C8" s="62" t="s">
        <v>16</v>
      </c>
    </row>
    <row r="9" spans="1:4" ht="315">
      <c r="A9" s="2" t="s">
        <v>91</v>
      </c>
      <c r="B9" s="2" t="s">
        <v>93</v>
      </c>
      <c r="C9" s="2" t="s">
        <v>92</v>
      </c>
    </row>
    <row r="10" spans="1:4">
      <c r="A10" s="60"/>
      <c r="B10" s="4" t="s">
        <v>94</v>
      </c>
      <c r="C10" s="62"/>
    </row>
    <row r="11" spans="1:4">
      <c r="A11" s="60" t="s">
        <v>14</v>
      </c>
      <c r="B11" s="61" t="s">
        <v>15</v>
      </c>
      <c r="C11" s="62" t="s">
        <v>16</v>
      </c>
    </row>
    <row r="12" spans="1:4" ht="240">
      <c r="A12" s="57" t="s">
        <v>95</v>
      </c>
      <c r="B12" s="58" t="s">
        <v>97</v>
      </c>
      <c r="C12" s="59" t="s">
        <v>96</v>
      </c>
    </row>
    <row r="13" spans="1:4" ht="23.25" customHeight="1">
      <c r="A13" s="241" t="s">
        <v>98</v>
      </c>
      <c r="B13" s="242"/>
      <c r="C13" s="243"/>
    </row>
    <row r="14" spans="1:4">
      <c r="A14" s="244" t="s">
        <v>19</v>
      </c>
      <c r="B14" s="242"/>
      <c r="C14" s="243"/>
    </row>
    <row r="15" spans="1:4" ht="15" customHeight="1">
      <c r="A15" s="234" t="s">
        <v>99</v>
      </c>
      <c r="B15" s="235"/>
      <c r="C15" s="236"/>
    </row>
    <row r="16" spans="1:4" ht="43.5" customHeight="1">
      <c r="A16" s="231" t="s">
        <v>100</v>
      </c>
      <c r="B16" s="232"/>
      <c r="C16" s="233"/>
    </row>
    <row r="17" spans="1:4" ht="15" customHeight="1">
      <c r="A17" s="234" t="s">
        <v>101</v>
      </c>
      <c r="B17" s="235"/>
      <c r="C17" s="236"/>
    </row>
    <row r="18" spans="1:4" ht="15" customHeight="1">
      <c r="A18" s="234" t="s">
        <v>102</v>
      </c>
      <c r="B18" s="235"/>
      <c r="C18" s="236"/>
    </row>
    <row r="19" spans="1:4" ht="15" customHeight="1">
      <c r="A19" s="237" t="s">
        <v>103</v>
      </c>
      <c r="B19" s="238"/>
      <c r="C19" s="238"/>
      <c r="D19" s="239"/>
    </row>
  </sheetData>
  <sheetProtection selectLockedCells="1" selectUnlockedCells="1"/>
  <mergeCells count="8">
    <mergeCell ref="A16:C16"/>
    <mergeCell ref="A17:C17"/>
    <mergeCell ref="A18:C18"/>
    <mergeCell ref="A19:D19"/>
    <mergeCell ref="A1:C1"/>
    <mergeCell ref="A13:C13"/>
    <mergeCell ref="A14:C14"/>
    <mergeCell ref="A15:C1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16"/>
  <sheetViews>
    <sheetView zoomScale="50" zoomScaleNormal="50" workbookViewId="0">
      <selection activeCell="B4" sqref="B4"/>
    </sheetView>
  </sheetViews>
  <sheetFormatPr defaultColWidth="8.7109375" defaultRowHeight="1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4" ht="27" customHeight="1">
      <c r="A1" s="240" t="s">
        <v>107</v>
      </c>
      <c r="B1" s="240"/>
      <c r="C1" s="240"/>
    </row>
    <row r="2" spans="1:4">
      <c r="A2" s="3" t="s">
        <v>14</v>
      </c>
      <c r="B2" s="3" t="s">
        <v>15</v>
      </c>
      <c r="C2" s="3" t="s">
        <v>16</v>
      </c>
    </row>
    <row r="3" spans="1:4" s="2" customFormat="1" ht="362.25" customHeight="1">
      <c r="A3" s="2" t="s">
        <v>109</v>
      </c>
      <c r="B3" s="2" t="s">
        <v>110</v>
      </c>
      <c r="C3" s="2" t="s">
        <v>111</v>
      </c>
    </row>
    <row r="4" spans="1:4">
      <c r="B4" s="4" t="s">
        <v>86</v>
      </c>
      <c r="C4" s="4"/>
      <c r="D4" s="4"/>
    </row>
    <row r="5" spans="1:4">
      <c r="A5" s="3" t="s">
        <v>14</v>
      </c>
      <c r="B5" s="3" t="s">
        <v>15</v>
      </c>
      <c r="C5" s="3" t="s">
        <v>16</v>
      </c>
      <c r="D5" s="4"/>
    </row>
    <row r="6" spans="1:4" ht="255">
      <c r="A6" s="2" t="s">
        <v>87</v>
      </c>
      <c r="B6" s="2" t="s">
        <v>88</v>
      </c>
      <c r="C6" s="2" t="s">
        <v>89</v>
      </c>
    </row>
    <row r="7" spans="1:4">
      <c r="A7" s="4"/>
      <c r="B7" s="4" t="s">
        <v>90</v>
      </c>
      <c r="C7" s="59"/>
    </row>
    <row r="8" spans="1:4">
      <c r="A8" s="60" t="s">
        <v>14</v>
      </c>
      <c r="B8" s="61" t="s">
        <v>15</v>
      </c>
      <c r="C8" s="62" t="s">
        <v>16</v>
      </c>
    </row>
    <row r="9" spans="1:4" ht="315">
      <c r="A9" s="2" t="s">
        <v>91</v>
      </c>
      <c r="B9" s="2" t="s">
        <v>93</v>
      </c>
      <c r="C9" s="2" t="s">
        <v>92</v>
      </c>
    </row>
    <row r="10" spans="1:4" ht="29.1" customHeight="1">
      <c r="A10" s="241" t="s">
        <v>98</v>
      </c>
      <c r="B10" s="242"/>
      <c r="C10" s="243"/>
    </row>
    <row r="11" spans="1:4">
      <c r="A11" s="244" t="s">
        <v>19</v>
      </c>
      <c r="B11" s="242"/>
      <c r="C11" s="243"/>
    </row>
    <row r="12" spans="1:4" ht="15" customHeight="1">
      <c r="A12" s="234" t="s">
        <v>113</v>
      </c>
      <c r="B12" s="235"/>
      <c r="C12" s="236"/>
    </row>
    <row r="13" spans="1:4" ht="17.25" customHeight="1">
      <c r="A13" s="234" t="s">
        <v>112</v>
      </c>
      <c r="B13" s="235"/>
      <c r="C13" s="236"/>
    </row>
    <row r="14" spans="1:4" ht="15" customHeight="1">
      <c r="A14" s="234" t="s">
        <v>114</v>
      </c>
      <c r="B14" s="235"/>
      <c r="C14" s="236"/>
    </row>
    <row r="15" spans="1:4" ht="15" customHeight="1">
      <c r="A15" s="234"/>
      <c r="B15" s="235"/>
      <c r="C15" s="236"/>
    </row>
    <row r="16" spans="1:4" ht="15" customHeight="1">
      <c r="A16" s="245" t="s">
        <v>108</v>
      </c>
      <c r="B16" s="238"/>
      <c r="C16" s="238"/>
      <c r="D16" s="239"/>
    </row>
  </sheetData>
  <sheetProtection selectLockedCells="1" selectUnlockedCells="1"/>
  <mergeCells count="8">
    <mergeCell ref="A15:C15"/>
    <mergeCell ref="A16:D16"/>
    <mergeCell ref="A1:C1"/>
    <mergeCell ref="A10:C10"/>
    <mergeCell ref="A11:C11"/>
    <mergeCell ref="A12:C12"/>
    <mergeCell ref="A13:C13"/>
    <mergeCell ref="A14:C1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16"/>
  <sheetViews>
    <sheetView topLeftCell="A4" zoomScale="60" zoomScaleNormal="60" workbookViewId="0">
      <selection activeCell="B9" sqref="B9"/>
    </sheetView>
  </sheetViews>
  <sheetFormatPr defaultColWidth="8.7109375" defaultRowHeight="1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4" ht="27" customHeight="1">
      <c r="A1" s="240" t="s">
        <v>107</v>
      </c>
      <c r="B1" s="240"/>
      <c r="C1" s="240"/>
    </row>
    <row r="2" spans="1:4">
      <c r="A2" s="3" t="s">
        <v>14</v>
      </c>
      <c r="B2" s="3" t="s">
        <v>15</v>
      </c>
      <c r="C2" s="3" t="s">
        <v>16</v>
      </c>
    </row>
    <row r="3" spans="1:4" ht="345">
      <c r="A3" s="2" t="s">
        <v>123</v>
      </c>
      <c r="B3" s="2" t="s">
        <v>124</v>
      </c>
      <c r="C3" s="2" t="s">
        <v>125</v>
      </c>
    </row>
    <row r="4" spans="1:4">
      <c r="B4" s="4" t="s">
        <v>86</v>
      </c>
      <c r="C4" s="4"/>
      <c r="D4" s="4"/>
    </row>
    <row r="5" spans="1:4">
      <c r="A5" s="3" t="s">
        <v>14</v>
      </c>
      <c r="B5" s="3" t="s">
        <v>15</v>
      </c>
      <c r="C5" s="3" t="s">
        <v>16</v>
      </c>
      <c r="D5" s="4"/>
    </row>
    <row r="6" spans="1:4" ht="255">
      <c r="A6" s="2" t="s">
        <v>87</v>
      </c>
      <c r="B6" s="2" t="s">
        <v>88</v>
      </c>
      <c r="C6" s="2" t="s">
        <v>89</v>
      </c>
    </row>
    <row r="7" spans="1:4">
      <c r="A7" s="4"/>
      <c r="B7" s="4" t="s">
        <v>90</v>
      </c>
      <c r="C7" s="59"/>
    </row>
    <row r="8" spans="1:4">
      <c r="A8" s="60" t="s">
        <v>14</v>
      </c>
      <c r="B8" s="61" t="s">
        <v>15</v>
      </c>
      <c r="C8" s="62" t="s">
        <v>16</v>
      </c>
    </row>
    <row r="9" spans="1:4" ht="315">
      <c r="A9" s="2" t="s">
        <v>91</v>
      </c>
      <c r="B9" s="2" t="s">
        <v>93</v>
      </c>
      <c r="C9" s="2" t="s">
        <v>92</v>
      </c>
    </row>
    <row r="10" spans="1:4" ht="29.1" customHeight="1">
      <c r="A10" s="241" t="s">
        <v>98</v>
      </c>
      <c r="B10" s="242"/>
      <c r="C10" s="243"/>
    </row>
    <row r="11" spans="1:4">
      <c r="A11" s="244" t="s">
        <v>19</v>
      </c>
      <c r="B11" s="242"/>
      <c r="C11" s="243"/>
    </row>
    <row r="12" spans="1:4" ht="18" customHeight="1">
      <c r="A12" s="234" t="s">
        <v>121</v>
      </c>
      <c r="B12" s="235"/>
      <c r="C12" s="236"/>
    </row>
    <row r="13" spans="1:4" ht="17.25" customHeight="1">
      <c r="A13" s="234" t="s">
        <v>120</v>
      </c>
      <c r="B13" s="235"/>
      <c r="C13" s="236"/>
    </row>
    <row r="14" spans="1:4" ht="15" customHeight="1">
      <c r="A14" s="231" t="s">
        <v>122</v>
      </c>
      <c r="B14" s="235"/>
      <c r="C14" s="236"/>
    </row>
    <row r="15" spans="1:4" ht="15" customHeight="1">
      <c r="A15" s="234"/>
      <c r="B15" s="235"/>
      <c r="C15" s="236"/>
    </row>
    <row r="16" spans="1:4" ht="15" customHeight="1">
      <c r="A16" s="237"/>
      <c r="B16" s="238"/>
      <c r="C16" s="238"/>
      <c r="D16" s="239"/>
    </row>
  </sheetData>
  <sheetProtection selectLockedCells="1" selectUnlockedCells="1"/>
  <mergeCells count="8">
    <mergeCell ref="A15:C15"/>
    <mergeCell ref="A16:D16"/>
    <mergeCell ref="A1:C1"/>
    <mergeCell ref="A10:C10"/>
    <mergeCell ref="A11:C11"/>
    <mergeCell ref="A12:C12"/>
    <mergeCell ref="A13:C13"/>
    <mergeCell ref="A14:C1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16"/>
  <sheetViews>
    <sheetView topLeftCell="A10" zoomScale="70" zoomScaleNormal="70" workbookViewId="0">
      <selection activeCell="C9" sqref="C9"/>
    </sheetView>
  </sheetViews>
  <sheetFormatPr defaultColWidth="8.7109375" defaultRowHeight="1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4" ht="27" customHeight="1">
      <c r="A1" s="240" t="s">
        <v>107</v>
      </c>
      <c r="B1" s="240"/>
      <c r="C1" s="240"/>
    </row>
    <row r="2" spans="1:4">
      <c r="A2" s="3" t="s">
        <v>14</v>
      </c>
      <c r="B2" s="3" t="s">
        <v>15</v>
      </c>
      <c r="C2" s="3" t="s">
        <v>16</v>
      </c>
    </row>
    <row r="3" spans="1:4" ht="375">
      <c r="A3" s="2" t="s">
        <v>127</v>
      </c>
      <c r="B3" s="2" t="s">
        <v>126</v>
      </c>
      <c r="C3" s="2" t="s">
        <v>128</v>
      </c>
    </row>
    <row r="4" spans="1:4">
      <c r="B4" s="4" t="s">
        <v>86</v>
      </c>
      <c r="C4" s="4"/>
      <c r="D4" s="4"/>
    </row>
    <row r="5" spans="1:4">
      <c r="A5" s="3" t="s">
        <v>14</v>
      </c>
      <c r="B5" s="3" t="s">
        <v>15</v>
      </c>
      <c r="C5" s="3" t="s">
        <v>16</v>
      </c>
      <c r="D5" s="4"/>
    </row>
    <row r="6" spans="1:4" ht="255">
      <c r="A6" s="2" t="s">
        <v>87</v>
      </c>
      <c r="B6" s="2" t="s">
        <v>88</v>
      </c>
      <c r="C6" s="2" t="s">
        <v>89</v>
      </c>
    </row>
    <row r="7" spans="1:4">
      <c r="A7" s="4"/>
      <c r="B7" s="4" t="s">
        <v>90</v>
      </c>
      <c r="C7" s="59"/>
    </row>
    <row r="8" spans="1:4">
      <c r="A8" s="60" t="s">
        <v>14</v>
      </c>
      <c r="B8" s="61" t="s">
        <v>15</v>
      </c>
      <c r="C8" s="62" t="s">
        <v>16</v>
      </c>
    </row>
    <row r="9" spans="1:4" ht="315">
      <c r="A9" s="2" t="s">
        <v>91</v>
      </c>
      <c r="B9" s="2" t="s">
        <v>93</v>
      </c>
      <c r="C9" s="2" t="s">
        <v>92</v>
      </c>
    </row>
    <row r="10" spans="1:4" ht="29.1" customHeight="1">
      <c r="A10" s="241" t="s">
        <v>98</v>
      </c>
      <c r="B10" s="242"/>
      <c r="C10" s="243"/>
    </row>
    <row r="11" spans="1:4">
      <c r="A11" s="246" t="s">
        <v>93</v>
      </c>
      <c r="B11" s="242"/>
      <c r="C11" s="243"/>
    </row>
    <row r="12" spans="1:4" ht="15" customHeight="1">
      <c r="A12" s="234" t="s">
        <v>130</v>
      </c>
      <c r="B12" s="235"/>
      <c r="C12" s="236"/>
    </row>
    <row r="13" spans="1:4" ht="15" customHeight="1">
      <c r="A13" s="234" t="s">
        <v>129</v>
      </c>
      <c r="B13" s="235"/>
      <c r="C13" s="236"/>
    </row>
    <row r="14" spans="1:4" ht="15" customHeight="1">
      <c r="A14" s="234" t="s">
        <v>131</v>
      </c>
      <c r="B14" s="235"/>
      <c r="C14" s="236"/>
    </row>
    <row r="15" spans="1:4" ht="15" customHeight="1">
      <c r="A15" s="234"/>
      <c r="B15" s="235"/>
      <c r="C15" s="236"/>
    </row>
    <row r="16" spans="1:4" ht="15" customHeight="1">
      <c r="A16" s="237"/>
      <c r="B16" s="238"/>
      <c r="C16" s="238"/>
      <c r="D16" s="239"/>
    </row>
  </sheetData>
  <sheetProtection selectLockedCells="1" selectUnlockedCells="1"/>
  <mergeCells count="8">
    <mergeCell ref="A15:C15"/>
    <mergeCell ref="A16:D16"/>
    <mergeCell ref="A1:C1"/>
    <mergeCell ref="A10:C10"/>
    <mergeCell ref="A11:C11"/>
    <mergeCell ref="A12:C12"/>
    <mergeCell ref="A13:C13"/>
    <mergeCell ref="A14:C1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13"/>
  <sheetViews>
    <sheetView zoomScale="80" zoomScaleNormal="80" workbookViewId="0">
      <selection activeCell="C6" sqref="C6"/>
    </sheetView>
  </sheetViews>
  <sheetFormatPr defaultColWidth="8.7109375" defaultRowHeight="1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4">
      <c r="B1" s="4" t="s">
        <v>86</v>
      </c>
      <c r="C1" s="4"/>
      <c r="D1" s="4"/>
    </row>
    <row r="2" spans="1:4">
      <c r="A2" s="3" t="s">
        <v>14</v>
      </c>
      <c r="B2" s="3" t="s">
        <v>15</v>
      </c>
      <c r="C2" s="3" t="s">
        <v>16</v>
      </c>
      <c r="D2" s="4"/>
    </row>
    <row r="3" spans="1:4" ht="255">
      <c r="A3" s="2" t="s">
        <v>87</v>
      </c>
      <c r="B3" s="2" t="s">
        <v>88</v>
      </c>
      <c r="C3" s="2" t="s">
        <v>89</v>
      </c>
    </row>
    <row r="4" spans="1:4">
      <c r="A4" s="4"/>
      <c r="B4" s="4" t="s">
        <v>90</v>
      </c>
      <c r="C4" s="59"/>
    </row>
    <row r="5" spans="1:4">
      <c r="A5" s="60" t="s">
        <v>14</v>
      </c>
      <c r="B5" s="61" t="s">
        <v>15</v>
      </c>
      <c r="C5" s="62" t="s">
        <v>16</v>
      </c>
    </row>
    <row r="6" spans="1:4" ht="315">
      <c r="A6" s="2" t="s">
        <v>91</v>
      </c>
      <c r="B6" s="2" t="s">
        <v>93</v>
      </c>
      <c r="C6" s="2" t="s">
        <v>92</v>
      </c>
    </row>
    <row r="7" spans="1:4" ht="29.1" customHeight="1">
      <c r="A7" s="241" t="s">
        <v>98</v>
      </c>
      <c r="B7" s="242"/>
      <c r="C7" s="243"/>
    </row>
    <row r="8" spans="1:4">
      <c r="A8" s="244" t="s">
        <v>19</v>
      </c>
      <c r="B8" s="242"/>
      <c r="C8" s="243"/>
    </row>
    <row r="9" spans="1:4" ht="15" customHeight="1">
      <c r="A9" s="234" t="s">
        <v>133</v>
      </c>
      <c r="B9" s="235"/>
      <c r="C9" s="236"/>
    </row>
    <row r="10" spans="1:4" ht="20.25" customHeight="1">
      <c r="A10" s="234" t="s">
        <v>132</v>
      </c>
      <c r="B10" s="235"/>
      <c r="C10" s="236"/>
    </row>
    <row r="11" spans="1:4" ht="15" customHeight="1">
      <c r="A11" s="234" t="s">
        <v>134</v>
      </c>
      <c r="B11" s="235"/>
      <c r="C11" s="236"/>
    </row>
    <row r="12" spans="1:4" ht="15" customHeight="1">
      <c r="A12" s="234"/>
      <c r="B12" s="235"/>
      <c r="C12" s="236"/>
    </row>
    <row r="13" spans="1:4" ht="15" customHeight="1">
      <c r="A13" s="237"/>
      <c r="B13" s="238"/>
      <c r="C13" s="238"/>
      <c r="D13" s="239"/>
    </row>
  </sheetData>
  <sheetProtection selectLockedCells="1" selectUnlockedCells="1"/>
  <mergeCells count="7">
    <mergeCell ref="A12:C12"/>
    <mergeCell ref="A13:D13"/>
    <mergeCell ref="A7:C7"/>
    <mergeCell ref="A8:C8"/>
    <mergeCell ref="A9:C9"/>
    <mergeCell ref="A10:C10"/>
    <mergeCell ref="A11:C1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13"/>
  <sheetViews>
    <sheetView topLeftCell="A4" zoomScale="70" zoomScaleNormal="70" workbookViewId="0">
      <selection activeCell="B38" sqref="B38"/>
    </sheetView>
  </sheetViews>
  <sheetFormatPr defaultColWidth="8.7109375" defaultRowHeight="1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4" ht="27" customHeight="1">
      <c r="A1" s="240" t="s">
        <v>107</v>
      </c>
      <c r="B1" s="240"/>
      <c r="C1" s="240"/>
    </row>
    <row r="2" spans="1:4">
      <c r="A2" s="3" t="s">
        <v>14</v>
      </c>
      <c r="B2" s="3" t="s">
        <v>15</v>
      </c>
      <c r="C2" s="3" t="s">
        <v>16</v>
      </c>
    </row>
    <row r="3" spans="1:4" ht="330">
      <c r="A3" s="2" t="s">
        <v>138</v>
      </c>
      <c r="B3" s="2" t="s">
        <v>124</v>
      </c>
      <c r="C3" s="2" t="s">
        <v>139</v>
      </c>
    </row>
    <row r="4" spans="1:4">
      <c r="A4" s="4"/>
      <c r="B4" s="4" t="s">
        <v>90</v>
      </c>
      <c r="C4" s="59"/>
    </row>
    <row r="5" spans="1:4">
      <c r="A5" s="60" t="s">
        <v>14</v>
      </c>
      <c r="B5" s="61" t="s">
        <v>15</v>
      </c>
      <c r="C5" s="62" t="s">
        <v>16</v>
      </c>
    </row>
    <row r="6" spans="1:4" ht="315">
      <c r="A6" s="2" t="s">
        <v>91</v>
      </c>
      <c r="B6" s="2" t="s">
        <v>93</v>
      </c>
      <c r="C6" s="2" t="s">
        <v>92</v>
      </c>
    </row>
    <row r="7" spans="1:4" ht="18.75" customHeight="1">
      <c r="A7" s="241" t="s">
        <v>98</v>
      </c>
      <c r="B7" s="242"/>
      <c r="C7" s="243"/>
    </row>
    <row r="8" spans="1:4">
      <c r="A8" s="244" t="s">
        <v>19</v>
      </c>
      <c r="B8" s="242"/>
      <c r="C8" s="243"/>
    </row>
    <row r="9" spans="1:4" ht="15" customHeight="1">
      <c r="A9" s="234" t="s">
        <v>135</v>
      </c>
      <c r="B9" s="235"/>
      <c r="C9" s="236"/>
    </row>
    <row r="10" spans="1:4" ht="17.25" customHeight="1">
      <c r="A10" s="234" t="s">
        <v>136</v>
      </c>
      <c r="B10" s="235"/>
      <c r="C10" s="236"/>
    </row>
    <row r="11" spans="1:4" ht="15" customHeight="1">
      <c r="A11" s="234" t="s">
        <v>137</v>
      </c>
      <c r="B11" s="235"/>
      <c r="C11" s="236"/>
    </row>
    <row r="12" spans="1:4" ht="15" customHeight="1">
      <c r="A12" s="234"/>
      <c r="B12" s="235"/>
      <c r="C12" s="236"/>
    </row>
    <row r="13" spans="1:4" ht="15" customHeight="1">
      <c r="A13" s="245" t="s">
        <v>108</v>
      </c>
      <c r="B13" s="238"/>
      <c r="C13" s="238"/>
      <c r="D13" s="239"/>
    </row>
  </sheetData>
  <sheetProtection selectLockedCells="1" selectUnlockedCells="1"/>
  <mergeCells count="8">
    <mergeCell ref="A1:C1"/>
    <mergeCell ref="A12:C12"/>
    <mergeCell ref="A13:D13"/>
    <mergeCell ref="A7:C7"/>
    <mergeCell ref="A8:C8"/>
    <mergeCell ref="A9:C9"/>
    <mergeCell ref="A10:C10"/>
    <mergeCell ref="A11:C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7</vt:i4>
      </vt:variant>
    </vt:vector>
  </HeadingPairs>
  <TitlesOfParts>
    <vt:vector size="21" baseType="lpstr">
      <vt:lpstr>Матрица</vt:lpstr>
      <vt:lpstr>ИЛ ОБЩИЙ ТЕСТ</vt:lpstr>
      <vt:lpstr>КО А</vt:lpstr>
      <vt:lpstr>КО Б</vt:lpstr>
      <vt:lpstr>КО В</vt:lpstr>
      <vt:lpstr>КО Г</vt:lpstr>
      <vt:lpstr>КО Д</vt:lpstr>
      <vt:lpstr>КО Е</vt:lpstr>
      <vt:lpstr>Профстандарт к А модулю </vt:lpstr>
      <vt:lpstr>Профстандарт к Б модулю (2)</vt:lpstr>
      <vt:lpstr>Профстандарт к В модулю (3)</vt:lpstr>
      <vt:lpstr>Профстандарт  к Г модулю(4)</vt:lpstr>
      <vt:lpstr>Профстандарт к Д модулю (5)</vt:lpstr>
      <vt:lpstr>Профстандарт к  Е модулю (6)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2023-05-15T14:06:05Z</dcterms:modified>
</cp:coreProperties>
</file>